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P85" i="1" l="1"/>
  <c r="O85" i="1"/>
  <c r="N85" i="1"/>
  <c r="M85" i="1"/>
  <c r="L85" i="1"/>
  <c r="K85" i="1"/>
  <c r="J85" i="1"/>
  <c r="I85" i="1"/>
  <c r="Q85" i="1" s="1"/>
  <c r="P84" i="1"/>
  <c r="O84" i="1"/>
  <c r="N84" i="1"/>
  <c r="M84" i="1"/>
  <c r="L84" i="1"/>
  <c r="K84" i="1"/>
  <c r="J84" i="1"/>
  <c r="Q84" i="1" s="1"/>
  <c r="I84" i="1"/>
  <c r="P83" i="1"/>
  <c r="O83" i="1"/>
  <c r="N83" i="1"/>
  <c r="M83" i="1"/>
  <c r="M75" i="1" s="1"/>
  <c r="L83" i="1"/>
  <c r="K83" i="1"/>
  <c r="J83" i="1"/>
  <c r="J75" i="1" s="1"/>
  <c r="Q75" i="1" s="1"/>
  <c r="I83" i="1"/>
  <c r="Q83" i="1" s="1"/>
  <c r="F76" i="1"/>
  <c r="P75" i="1"/>
  <c r="O75" i="1"/>
  <c r="N75" i="1"/>
  <c r="L75" i="1"/>
  <c r="K75" i="1"/>
  <c r="I75" i="1"/>
  <c r="D71" i="1"/>
  <c r="C71" i="1"/>
  <c r="D70" i="1"/>
  <c r="D69" i="1" s="1"/>
  <c r="P69" i="1"/>
  <c r="O69" i="1"/>
  <c r="N69" i="1"/>
  <c r="M69" i="1"/>
  <c r="L69" i="1"/>
  <c r="K69" i="1"/>
  <c r="J69" i="1"/>
  <c r="I69" i="1"/>
  <c r="H69" i="1"/>
  <c r="G69" i="1"/>
  <c r="F69" i="1"/>
  <c r="E69" i="1"/>
  <c r="D66" i="1"/>
  <c r="D65" i="1" s="1"/>
  <c r="P65" i="1"/>
  <c r="O65" i="1"/>
  <c r="O55" i="1" s="1"/>
  <c r="O35" i="1" s="1"/>
  <c r="N65" i="1"/>
  <c r="M65" i="1"/>
  <c r="L65" i="1"/>
  <c r="L55" i="1" s="1"/>
  <c r="L35" i="1" s="1"/>
  <c r="K65" i="1"/>
  <c r="J65" i="1"/>
  <c r="I65" i="1"/>
  <c r="I55" i="1" s="1"/>
  <c r="I35" i="1" s="1"/>
  <c r="H65" i="1"/>
  <c r="G65" i="1"/>
  <c r="F65" i="1"/>
  <c r="F55" i="1" s="1"/>
  <c r="F35" i="1" s="1"/>
  <c r="E65" i="1"/>
  <c r="D62" i="1"/>
  <c r="C62" i="1"/>
  <c r="P61" i="1"/>
  <c r="O61" i="1"/>
  <c r="N61" i="1"/>
  <c r="M61" i="1"/>
  <c r="L61" i="1"/>
  <c r="K61" i="1"/>
  <c r="J61" i="1"/>
  <c r="I61" i="1"/>
  <c r="H61" i="1"/>
  <c r="G61" i="1"/>
  <c r="F61" i="1"/>
  <c r="E61" i="1"/>
  <c r="D61" i="1"/>
  <c r="D58" i="1"/>
  <c r="C58" i="1"/>
  <c r="D57" i="1"/>
  <c r="C57" i="1"/>
  <c r="P56" i="1"/>
  <c r="P55" i="1" s="1"/>
  <c r="O56" i="1"/>
  <c r="N56" i="1"/>
  <c r="M56" i="1"/>
  <c r="M55" i="1" s="1"/>
  <c r="L56" i="1"/>
  <c r="K56" i="1"/>
  <c r="J56" i="1"/>
  <c r="J55" i="1" s="1"/>
  <c r="I56" i="1"/>
  <c r="H56" i="1"/>
  <c r="G56" i="1"/>
  <c r="G55" i="1" s="1"/>
  <c r="F56" i="1"/>
  <c r="E56" i="1"/>
  <c r="D56" i="1"/>
  <c r="D55" i="1" s="1"/>
  <c r="N55" i="1"/>
  <c r="K55" i="1"/>
  <c r="H55" i="1"/>
  <c r="E55" i="1"/>
  <c r="C53" i="1"/>
  <c r="D52" i="1"/>
  <c r="D51" i="1"/>
  <c r="D50" i="1"/>
  <c r="C50" i="1"/>
  <c r="D49" i="1"/>
  <c r="C49" i="1"/>
  <c r="D48" i="1"/>
  <c r="C48" i="1"/>
  <c r="D47" i="1"/>
  <c r="C47" i="1"/>
  <c r="D46" i="1"/>
  <c r="C46" i="1"/>
  <c r="C54" i="1" s="1"/>
  <c r="D45" i="1"/>
  <c r="C45" i="1"/>
  <c r="D44" i="1"/>
  <c r="C44" i="1"/>
  <c r="D43" i="1"/>
  <c r="C43" i="1"/>
  <c r="D42" i="1"/>
  <c r="C42" i="1"/>
  <c r="D41" i="1"/>
  <c r="C41" i="1"/>
  <c r="D40" i="1"/>
  <c r="D39" i="1"/>
  <c r="C39" i="1"/>
  <c r="D38" i="1"/>
  <c r="D37" i="1"/>
  <c r="P36" i="1"/>
  <c r="P35" i="1" s="1"/>
  <c r="O36" i="1"/>
  <c r="N36" i="1"/>
  <c r="M36" i="1"/>
  <c r="M35" i="1" s="1"/>
  <c r="L36" i="1"/>
  <c r="K36" i="1"/>
  <c r="J36" i="1"/>
  <c r="J35" i="1" s="1"/>
  <c r="I36" i="1"/>
  <c r="H36" i="1"/>
  <c r="G36" i="1"/>
  <c r="G35" i="1" s="1"/>
  <c r="F36" i="1"/>
  <c r="E36" i="1"/>
  <c r="D36" i="1"/>
  <c r="D35" i="1" s="1"/>
  <c r="N35" i="1"/>
  <c r="K35" i="1"/>
  <c r="H35" i="1"/>
  <c r="E35" i="1"/>
  <c r="P32" i="1"/>
  <c r="O32" i="1"/>
  <c r="N32" i="1"/>
  <c r="M32" i="1"/>
  <c r="L32" i="1"/>
  <c r="K32" i="1"/>
  <c r="J32" i="1"/>
  <c r="I32" i="1"/>
  <c r="H32" i="1"/>
  <c r="G32" i="1"/>
  <c r="F32" i="1"/>
  <c r="E32" i="1"/>
  <c r="D32" i="1"/>
  <c r="C29" i="1"/>
  <c r="C28" i="1"/>
  <c r="P27" i="1"/>
  <c r="O27" i="1"/>
  <c r="N27" i="1"/>
  <c r="M27" i="1"/>
  <c r="L27" i="1"/>
  <c r="K27" i="1"/>
  <c r="J27" i="1"/>
  <c r="I27" i="1"/>
  <c r="H27" i="1"/>
  <c r="H74" i="1" s="1"/>
  <c r="H75" i="1" s="1"/>
  <c r="G27" i="1"/>
  <c r="G74" i="1" s="1"/>
  <c r="G75" i="1" s="1"/>
  <c r="F27" i="1"/>
  <c r="F74" i="1" s="1"/>
  <c r="F75" i="1" s="1"/>
  <c r="E27" i="1"/>
  <c r="E74" i="1" s="1"/>
  <c r="E75" i="1" s="1"/>
  <c r="D27" i="1"/>
  <c r="D74" i="1" s="1"/>
  <c r="D26" i="1"/>
  <c r="D25" i="1" s="1"/>
  <c r="C26" i="1"/>
  <c r="P25" i="1"/>
  <c r="O25" i="1"/>
  <c r="N25" i="1"/>
  <c r="M25" i="1"/>
  <c r="L25" i="1"/>
  <c r="K25" i="1"/>
  <c r="J25" i="1"/>
  <c r="I25" i="1"/>
  <c r="H25" i="1"/>
  <c r="G25" i="1"/>
  <c r="F25" i="1"/>
  <c r="E25" i="1"/>
  <c r="D24" i="1"/>
  <c r="C24" i="1"/>
  <c r="D23" i="1"/>
  <c r="C23" i="1"/>
  <c r="D22" i="1"/>
  <c r="D21" i="1"/>
  <c r="D20" i="1"/>
  <c r="D17" i="1" s="1"/>
  <c r="D19" i="1"/>
  <c r="P17" i="1"/>
  <c r="O17" i="1"/>
  <c r="N17" i="1"/>
  <c r="M17" i="1"/>
  <c r="L17" i="1"/>
  <c r="K17" i="1"/>
  <c r="J17" i="1"/>
  <c r="I17" i="1"/>
  <c r="G17" i="1"/>
  <c r="F17" i="1"/>
  <c r="E17" i="1"/>
  <c r="D16" i="1"/>
  <c r="D15" i="1"/>
  <c r="D14" i="1"/>
  <c r="D13" i="1"/>
  <c r="C13" i="1"/>
  <c r="D12" i="1"/>
  <c r="D11" i="1"/>
  <c r="D10" i="1"/>
  <c r="D8" i="1" s="1"/>
  <c r="D9" i="1"/>
  <c r="P8" i="1"/>
  <c r="O8" i="1"/>
  <c r="N8" i="1"/>
  <c r="M8" i="1"/>
  <c r="L8" i="1"/>
  <c r="K8" i="1"/>
  <c r="J8" i="1"/>
  <c r="I8" i="1"/>
  <c r="H8" i="1"/>
  <c r="G8" i="1"/>
  <c r="F8" i="1"/>
  <c r="E8" i="1"/>
  <c r="P7" i="1"/>
  <c r="O7" i="1"/>
  <c r="N7" i="1"/>
  <c r="M7" i="1"/>
  <c r="L7" i="1"/>
  <c r="K7" i="1"/>
  <c r="J7" i="1"/>
  <c r="I7" i="1"/>
  <c r="G7" i="1"/>
  <c r="F7" i="1"/>
  <c r="E7" i="1"/>
  <c r="C51" i="1" l="1"/>
  <c r="C60" i="1"/>
  <c r="C73" i="1"/>
  <c r="C64" i="1"/>
  <c r="C68" i="1"/>
  <c r="D7" i="1"/>
  <c r="D75" i="1" s="1"/>
  <c r="C52" i="1"/>
</calcChain>
</file>

<file path=xl/sharedStrings.xml><?xml version="1.0" encoding="utf-8"?>
<sst xmlns="http://schemas.openxmlformats.org/spreadsheetml/2006/main" count="208" uniqueCount="181">
  <si>
    <t>План учебного процесса по специальности 21.02.01 Разработка и эксплуатация нефтяных и газовых месторождений (начало обучения 2022 год)</t>
  </si>
  <si>
    <t>Индекс</t>
  </si>
  <si>
    <t>Наименование циклов, разделов, дисциплин, профессиональных модулей, МДК, практик</t>
  </si>
  <si>
    <t>Форма промежуточной аттестации</t>
  </si>
  <si>
    <t>Максимальная нагрузка</t>
  </si>
  <si>
    <t xml:space="preserve">Самостоятельная работа </t>
  </si>
  <si>
    <t>обязательная нагрузка</t>
  </si>
  <si>
    <t>Распределение по курсам и семестрам</t>
  </si>
  <si>
    <t>Всего</t>
  </si>
  <si>
    <t>1 курс</t>
  </si>
  <si>
    <t>2 курс</t>
  </si>
  <si>
    <t>3 курс</t>
  </si>
  <si>
    <t>4 курс</t>
  </si>
  <si>
    <t>лабораторные и практические занятия</t>
  </si>
  <si>
    <t>курсовое проектирование</t>
  </si>
  <si>
    <t>1 сем</t>
  </si>
  <si>
    <t>2 сем</t>
  </si>
  <si>
    <t>3 сем</t>
  </si>
  <si>
    <t>4 сем</t>
  </si>
  <si>
    <t>5 сем</t>
  </si>
  <si>
    <t>6 сем</t>
  </si>
  <si>
    <t>7 сем</t>
  </si>
  <si>
    <t>8 сем</t>
  </si>
  <si>
    <t>ОУД.00</t>
  </si>
  <si>
    <t>Общеобразовательные дисциплины</t>
  </si>
  <si>
    <t>1З/11ДЗ/4Э</t>
  </si>
  <si>
    <t>Обязательные дисциплины</t>
  </si>
  <si>
    <t>ОУД.01</t>
  </si>
  <si>
    <t>Русский язык</t>
  </si>
  <si>
    <t>"-,Э"</t>
  </si>
  <si>
    <t>ОУД.02</t>
  </si>
  <si>
    <t>Литература</t>
  </si>
  <si>
    <t>"-,ДЗ"</t>
  </si>
  <si>
    <t>ОУД.03</t>
  </si>
  <si>
    <t>Иностранный язык</t>
  </si>
  <si>
    <t>ОУД.04</t>
  </si>
  <si>
    <t>Математика</t>
  </si>
  <si>
    <t>"-,-,Э"</t>
  </si>
  <si>
    <t>ОУД.05</t>
  </si>
  <si>
    <t>История</t>
  </si>
  <si>
    <t>ОУД.06</t>
  </si>
  <si>
    <t>Физическая культура</t>
  </si>
  <si>
    <t>"З,ДЗ"</t>
  </si>
  <si>
    <t>ОУД.07</t>
  </si>
  <si>
    <t>ОБЖ</t>
  </si>
  <si>
    <t>ОУД.08</t>
  </si>
  <si>
    <t>Астрономия</t>
  </si>
  <si>
    <t>"ДЗ"</t>
  </si>
  <si>
    <t>Дисциплины по выбору из обязательных предметных областей</t>
  </si>
  <si>
    <t>ОУД.09</t>
  </si>
  <si>
    <t>Родной язык (русский)</t>
  </si>
  <si>
    <t>ОУД.11</t>
  </si>
  <si>
    <t>Информатика</t>
  </si>
  <si>
    <t>ОУД.12</t>
  </si>
  <si>
    <t>Физика</t>
  </si>
  <si>
    <t xml:space="preserve"> </t>
  </si>
  <si>
    <t>ОУД.13</t>
  </si>
  <si>
    <t>Химия</t>
  </si>
  <si>
    <t>ОУД.14</t>
  </si>
  <si>
    <t>Обществознание (вкл. экономику и право)</t>
  </si>
  <si>
    <t>ОУД.19</t>
  </si>
  <si>
    <t>Биология</t>
  </si>
  <si>
    <t>ОУД.20</t>
  </si>
  <si>
    <t>География</t>
  </si>
  <si>
    <t>Дополнительные дисциплины по выбору обучающихся</t>
  </si>
  <si>
    <t>УД.22</t>
  </si>
  <si>
    <t>Проектная деятельность</t>
  </si>
  <si>
    <t>ОГСЭ.00</t>
  </si>
  <si>
    <t>Общий гуманитарный и социально-экономический цикл</t>
  </si>
  <si>
    <t>7З/4ДЗ</t>
  </si>
  <si>
    <t>ОГСЭ.01</t>
  </si>
  <si>
    <t>Основы философии</t>
  </si>
  <si>
    <t>ОГСЭ.02</t>
  </si>
  <si>
    <t>ОГСЭ.03</t>
  </si>
  <si>
    <t>"-,-,-ДЗ"</t>
  </si>
  <si>
    <t>ОГСЭ.04</t>
  </si>
  <si>
    <t>"З,З,З,З,З,ДЗ"</t>
  </si>
  <si>
    <t>ЕН.00</t>
  </si>
  <si>
    <t>Математический и общий естественнонаучный учебный цикл</t>
  </si>
  <si>
    <t>2ДЗ</t>
  </si>
  <si>
    <t>ЕН.01</t>
  </si>
  <si>
    <t>ЕН.02</t>
  </si>
  <si>
    <t>Экологические основы природопользования</t>
  </si>
  <si>
    <t>П.00</t>
  </si>
  <si>
    <t>Профессиональный учебный цикл</t>
  </si>
  <si>
    <t>ОП.00</t>
  </si>
  <si>
    <t>Общепрофессиональные дисциплины</t>
  </si>
  <si>
    <t>10ДЗ/7Э</t>
  </si>
  <si>
    <t>ОП.01</t>
  </si>
  <si>
    <t>Инженерная графика</t>
  </si>
  <si>
    <t>"Э"</t>
  </si>
  <si>
    <t>ОП.02</t>
  </si>
  <si>
    <t>Электротехника и электроника</t>
  </si>
  <si>
    <t>ОП.03</t>
  </si>
  <si>
    <t>Метрология , стандартизация и сертификация</t>
  </si>
  <si>
    <t>ОП.04</t>
  </si>
  <si>
    <t>Геология</t>
  </si>
  <si>
    <t>ОП.05</t>
  </si>
  <si>
    <t>Техническая механика</t>
  </si>
  <si>
    <t>ОП.06</t>
  </si>
  <si>
    <t xml:space="preserve">Информационные технологии в профессиональной деятельности </t>
  </si>
  <si>
    <t>ОП.07</t>
  </si>
  <si>
    <t>Основы экономики</t>
  </si>
  <si>
    <t>ОП.08</t>
  </si>
  <si>
    <t>Правовые основы профессиональной деятельности</t>
  </si>
  <si>
    <t>ОП.09</t>
  </si>
  <si>
    <t>Охрана труда</t>
  </si>
  <si>
    <t>ОП.10</t>
  </si>
  <si>
    <t>Безопасность жизнедеятельности</t>
  </si>
  <si>
    <t>ОП.11</t>
  </si>
  <si>
    <t xml:space="preserve">Правила безопасности в нефтяной и газовой промышленности </t>
  </si>
  <si>
    <t>ОП.12</t>
  </si>
  <si>
    <t xml:space="preserve">Правила устройства и безопасной эксплуатации сосудов, работающих под давлением </t>
  </si>
  <si>
    <t>ОП.13</t>
  </si>
  <si>
    <t>Технология бурения нефтяных и газовых скважин</t>
  </si>
  <si>
    <t>ОП.14</t>
  </si>
  <si>
    <t xml:space="preserve">Технология проведения работ по капитальному и текущему ремонту скважин </t>
  </si>
  <si>
    <t>ОП.15</t>
  </si>
  <si>
    <t xml:space="preserve">Автоматизация производственного процесса </t>
  </si>
  <si>
    <t>ОП.16</t>
  </si>
  <si>
    <t xml:space="preserve">Сбор и подготовка скважинной продукции </t>
  </si>
  <si>
    <t>ОП.17</t>
  </si>
  <si>
    <t>Основы научно-исследовательской деятельности</t>
  </si>
  <si>
    <t>ОП.18</t>
  </si>
  <si>
    <t>Коммуникативный практикум</t>
  </si>
  <si>
    <t>ПМ.00</t>
  </si>
  <si>
    <t>Профессиональные модули</t>
  </si>
  <si>
    <t>5ДЗ/5Э/4Э(к)</t>
  </si>
  <si>
    <t>ПМ.01</t>
  </si>
  <si>
    <t>Проведение технологических процессов разработки и эксплуатации нефтяных и газовых месторождений</t>
  </si>
  <si>
    <t>1ДЗ/2Э/1Э(к)</t>
  </si>
  <si>
    <t>МДК.01.01</t>
  </si>
  <si>
    <t>Разработка  нефтяных и газовых месторождений</t>
  </si>
  <si>
    <t>МДК.01.02</t>
  </si>
  <si>
    <t>Эксплуатация нефтяных и газовых месторождений</t>
  </si>
  <si>
    <t>УП.01</t>
  </si>
  <si>
    <t>Учебная практика</t>
  </si>
  <si>
    <t>ПП.01</t>
  </si>
  <si>
    <t xml:space="preserve">Производственная  практика </t>
  </si>
  <si>
    <t>ПМ.02</t>
  </si>
  <si>
    <t>Эксплуатация нефтегазопромыслового оборудования</t>
  </si>
  <si>
    <t>1ДЗ/1Э/1Э(к)</t>
  </si>
  <si>
    <t>МДК.02.01</t>
  </si>
  <si>
    <t>УП.02</t>
  </si>
  <si>
    <t>ПП.02</t>
  </si>
  <si>
    <t>ПМ.03</t>
  </si>
  <si>
    <t>Организация деятельности коллектива исполнителей</t>
  </si>
  <si>
    <t>2ДЗ/1Э(к)</t>
  </si>
  <si>
    <t>МДК.03.01</t>
  </si>
  <si>
    <t>Основы организации и планирования производственных работ на нефтяных и газовых месторождениях</t>
  </si>
  <si>
    <t>УП.03</t>
  </si>
  <si>
    <t>ПП.03</t>
  </si>
  <si>
    <t>ПМ.04</t>
  </si>
  <si>
    <t xml:space="preserve">Выполнение работ по одной или нескольким профессиям рабочих, должностям служащих -- "Оператор по исследованию скважин"  </t>
  </si>
  <si>
    <t>МДК.04.01</t>
  </si>
  <si>
    <t>Техника и технология исследования скважин</t>
  </si>
  <si>
    <t>МДК.04.02</t>
  </si>
  <si>
    <t>Оборудование, приборы и аппаратура для исследования скважин</t>
  </si>
  <si>
    <t>УП.04</t>
  </si>
  <si>
    <t>ПП.04</t>
  </si>
  <si>
    <t>итого часов обучения по учебным циклам ППССЗ</t>
  </si>
  <si>
    <t>8З/32ДЗ/16Э/4Э(к)</t>
  </si>
  <si>
    <t>Всего часов обучения по циклам ППССЗ</t>
  </si>
  <si>
    <t>УП.00</t>
  </si>
  <si>
    <t>ПП.00</t>
  </si>
  <si>
    <t xml:space="preserve">Производственная практика </t>
  </si>
  <si>
    <t>ПА.00</t>
  </si>
  <si>
    <t>Промежуточная аттестация</t>
  </si>
  <si>
    <t>ПДП.00</t>
  </si>
  <si>
    <t>Производственная  практика (преддипломная практика)</t>
  </si>
  <si>
    <t>ГИА.00</t>
  </si>
  <si>
    <t>Государственная (итоговая) аттестация</t>
  </si>
  <si>
    <t>ГИА.01</t>
  </si>
  <si>
    <t>Подготовка выпускной квалификационной работы</t>
  </si>
  <si>
    <t>ГИА.02</t>
  </si>
  <si>
    <t>Защита выпускной квалификационной работы</t>
  </si>
  <si>
    <t>учебная практика</t>
  </si>
  <si>
    <t>производственная практика</t>
  </si>
  <si>
    <t>преддипломная практика</t>
  </si>
  <si>
    <t>экзамен</t>
  </si>
  <si>
    <t>дифференцированный зачет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</si>
</sst>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3">
    <xf numFmtId="0" fontId="0" fillId="0" borderId="0" xfId="0"/>
    <xf numFmtId="0" fontId="1" fillId="0" borderId="0" xfId="0" applyFont="1" applyBorder="1" applyAlignment="1">
      <alignment horizontal="center" vertical="top" wrapText="1"/>
    </xf>
    <xf numFmtId="0" fontId="2" fillId="0" borderId="0" xfId="0" applyFont="1" applyAlignment="1">
      <alignment vertical="top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textRotation="90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 wrapText="1"/>
    </xf>
    <xf numFmtId="0" fontId="2" fillId="4" borderId="1" xfId="0" applyFont="1" applyFill="1" applyBorder="1" applyAlignment="1">
      <alignment horizontal="center" vertical="top" wrapText="1"/>
    </xf>
    <xf numFmtId="0" fontId="2" fillId="5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 wrapText="1"/>
    </xf>
    <xf numFmtId="0" fontId="2" fillId="4" borderId="1" xfId="0" applyFont="1" applyFill="1" applyBorder="1" applyAlignment="1">
      <alignment horizontal="center" vertical="top" wrapText="1"/>
    </xf>
    <xf numFmtId="0" fontId="2" fillId="5" borderId="1" xfId="0" applyFont="1" applyFill="1" applyBorder="1" applyAlignment="1">
      <alignment horizontal="center" vertical="top" wrapText="1"/>
    </xf>
    <xf numFmtId="0" fontId="3" fillId="6" borderId="1" xfId="0" applyFont="1" applyFill="1" applyBorder="1" applyAlignment="1">
      <alignment horizontal="left" vertical="top" wrapText="1"/>
    </xf>
    <xf numFmtId="49" fontId="4" fillId="6" borderId="1" xfId="0" applyNumberFormat="1" applyFont="1" applyFill="1" applyBorder="1" applyAlignment="1" applyProtection="1">
      <alignment horizontal="left" vertical="top" wrapText="1"/>
      <protection hidden="1"/>
    </xf>
    <xf numFmtId="0" fontId="3" fillId="6" borderId="1" xfId="0" applyFont="1" applyFill="1" applyBorder="1" applyAlignment="1">
      <alignment horizontal="center" vertical="top" wrapText="1"/>
    </xf>
    <xf numFmtId="1" fontId="3" fillId="6" borderId="1" xfId="0" applyNumberFormat="1" applyFont="1" applyFill="1" applyBorder="1" applyAlignment="1">
      <alignment horizontal="center" vertical="top" wrapText="1"/>
    </xf>
    <xf numFmtId="0" fontId="2" fillId="0" borderId="0" xfId="0" applyFont="1" applyBorder="1" applyAlignment="1">
      <alignment horizontal="left" vertical="top"/>
    </xf>
    <xf numFmtId="0" fontId="4" fillId="7" borderId="2" xfId="0" applyNumberFormat="1" applyFont="1" applyFill="1" applyBorder="1" applyAlignment="1" applyProtection="1">
      <alignment horizontal="center" vertical="distributed"/>
    </xf>
    <xf numFmtId="0" fontId="4" fillId="7" borderId="3" xfId="0" applyNumberFormat="1" applyFont="1" applyFill="1" applyBorder="1" applyAlignment="1" applyProtection="1">
      <alignment horizontal="center" vertical="distributed"/>
    </xf>
    <xf numFmtId="0" fontId="4" fillId="7" borderId="4" xfId="0" applyNumberFormat="1" applyFont="1" applyFill="1" applyBorder="1" applyAlignment="1" applyProtection="1">
      <alignment horizontal="center" vertical="distributed"/>
    </xf>
    <xf numFmtId="1" fontId="3" fillId="7" borderId="1" xfId="0" applyNumberFormat="1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6" fillId="8" borderId="2" xfId="0" applyFont="1" applyFill="1" applyBorder="1" applyAlignment="1">
      <alignment horizontal="left" vertical="top" wrapText="1"/>
    </xf>
    <xf numFmtId="0" fontId="6" fillId="8" borderId="1" xfId="0" applyFont="1" applyFill="1" applyBorder="1" applyAlignment="1">
      <alignment horizontal="center" vertical="top" wrapText="1"/>
    </xf>
    <xf numFmtId="1" fontId="5" fillId="0" borderId="1" xfId="0" applyNumberFormat="1" applyFont="1" applyFill="1" applyBorder="1" applyAlignment="1" applyProtection="1">
      <alignment horizontal="center" vertical="top" shrinkToFit="1"/>
      <protection hidden="1"/>
    </xf>
    <xf numFmtId="0" fontId="7" fillId="0" borderId="1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top" wrapText="1"/>
    </xf>
    <xf numFmtId="0" fontId="5" fillId="4" borderId="1" xfId="0" applyFont="1" applyFill="1" applyBorder="1" applyAlignment="1">
      <alignment horizontal="center" vertical="top" wrapText="1"/>
    </xf>
    <xf numFmtId="0" fontId="5" fillId="5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top"/>
    </xf>
    <xf numFmtId="0" fontId="8" fillId="7" borderId="2" xfId="0" applyFont="1" applyFill="1" applyBorder="1" applyAlignment="1">
      <alignment horizontal="center" vertical="distributed" wrapText="1"/>
    </xf>
    <xf numFmtId="0" fontId="8" fillId="7" borderId="3" xfId="0" applyFont="1" applyFill="1" applyBorder="1" applyAlignment="1">
      <alignment horizontal="center" vertical="distributed" wrapText="1"/>
    </xf>
    <xf numFmtId="0" fontId="8" fillId="7" borderId="4" xfId="0" applyFont="1" applyFill="1" applyBorder="1" applyAlignment="1">
      <alignment horizontal="center" vertical="distributed" wrapText="1"/>
    </xf>
    <xf numFmtId="1" fontId="5" fillId="7" borderId="1" xfId="0" applyNumberFormat="1" applyFont="1" applyFill="1" applyBorder="1" applyAlignment="1" applyProtection="1">
      <alignment horizontal="center" vertical="top" shrinkToFit="1"/>
      <protection hidden="1"/>
    </xf>
    <xf numFmtId="0" fontId="2" fillId="2" borderId="0" xfId="0" applyFont="1" applyFill="1" applyAlignment="1">
      <alignment horizontal="center" vertical="center"/>
    </xf>
    <xf numFmtId="0" fontId="5" fillId="8" borderId="2" xfId="0" applyFont="1" applyFill="1" applyBorder="1" applyAlignment="1">
      <alignment horizontal="left" vertical="top" wrapText="1"/>
    </xf>
    <xf numFmtId="0" fontId="4" fillId="7" borderId="2" xfId="0" applyFont="1" applyFill="1" applyBorder="1" applyAlignment="1">
      <alignment horizontal="center" vertical="top" wrapText="1"/>
    </xf>
    <xf numFmtId="0" fontId="4" fillId="7" borderId="3" xfId="0" applyFont="1" applyFill="1" applyBorder="1" applyAlignment="1">
      <alignment horizontal="center" vertical="top" wrapText="1"/>
    </xf>
    <xf numFmtId="0" fontId="4" fillId="7" borderId="4" xfId="0" applyFont="1" applyFill="1" applyBorder="1" applyAlignment="1">
      <alignment horizontal="center" vertical="top" wrapText="1"/>
    </xf>
    <xf numFmtId="49" fontId="4" fillId="6" borderId="1" xfId="0" applyNumberFormat="1" applyFont="1" applyFill="1" applyBorder="1" applyAlignment="1" applyProtection="1">
      <alignment horizontal="left" vertical="top"/>
      <protection hidden="1"/>
    </xf>
    <xf numFmtId="0" fontId="1" fillId="6" borderId="1" xfId="0" applyFont="1" applyFill="1" applyBorder="1" applyAlignment="1">
      <alignment horizontal="left" vertical="center" wrapText="1"/>
    </xf>
    <xf numFmtId="49" fontId="4" fillId="6" borderId="1" xfId="0" applyNumberFormat="1" applyFont="1" applyFill="1" applyBorder="1" applyAlignment="1" applyProtection="1">
      <alignment horizontal="center" vertical="top" shrinkToFit="1"/>
      <protection hidden="1"/>
    </xf>
    <xf numFmtId="1" fontId="4" fillId="6" borderId="1" xfId="0" applyNumberFormat="1" applyFont="1" applyFill="1" applyBorder="1" applyAlignment="1" applyProtection="1">
      <alignment horizontal="center" vertical="top" shrinkToFit="1"/>
      <protection hidden="1"/>
    </xf>
    <xf numFmtId="1" fontId="4" fillId="9" borderId="1" xfId="0" applyNumberFormat="1" applyFont="1" applyFill="1" applyBorder="1" applyAlignment="1" applyProtection="1">
      <alignment horizontal="center" vertical="top" shrinkToFit="1"/>
      <protection hidden="1"/>
    </xf>
    <xf numFmtId="0" fontId="5" fillId="0" borderId="0" xfId="0" applyFont="1" applyBorder="1" applyAlignment="1">
      <alignment vertical="top"/>
    </xf>
    <xf numFmtId="0" fontId="5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 wrapText="1"/>
    </xf>
    <xf numFmtId="0" fontId="9" fillId="0" borderId="0" xfId="0" applyFont="1" applyAlignment="1">
      <alignment horizontal="left" vertical="top"/>
    </xf>
    <xf numFmtId="0" fontId="9" fillId="2" borderId="0" xfId="0" applyFont="1" applyFill="1" applyAlignment="1">
      <alignment horizontal="left" vertical="top"/>
    </xf>
    <xf numFmtId="0" fontId="5" fillId="3" borderId="0" xfId="0" applyFont="1" applyFill="1" applyAlignment="1">
      <alignment horizontal="center" vertical="top"/>
    </xf>
    <xf numFmtId="49" fontId="4" fillId="6" borderId="1" xfId="0" applyNumberFormat="1" applyFont="1" applyFill="1" applyBorder="1" applyAlignment="1" applyProtection="1">
      <alignment horizontal="center" vertical="top" shrinkToFit="1"/>
    </xf>
    <xf numFmtId="49" fontId="5" fillId="0" borderId="1" xfId="0" applyNumberFormat="1" applyFont="1" applyFill="1" applyBorder="1" applyAlignment="1" applyProtection="1">
      <alignment horizontal="left" vertical="top"/>
      <protection hidden="1"/>
    </xf>
    <xf numFmtId="49" fontId="5" fillId="0" borderId="1" xfId="0" applyNumberFormat="1" applyFont="1" applyFill="1" applyBorder="1" applyAlignment="1" applyProtection="1">
      <alignment horizontal="left" vertical="top" wrapText="1"/>
    </xf>
    <xf numFmtId="49" fontId="5" fillId="0" borderId="1" xfId="0" applyNumberFormat="1" applyFont="1" applyFill="1" applyBorder="1" applyAlignment="1" applyProtection="1">
      <alignment horizontal="center" vertical="top" shrinkToFit="1"/>
      <protection hidden="1"/>
    </xf>
    <xf numFmtId="1" fontId="5" fillId="2" borderId="1" xfId="0" applyNumberFormat="1" applyFont="1" applyFill="1" applyBorder="1" applyAlignment="1" applyProtection="1">
      <alignment horizontal="center" vertical="top" shrinkToFit="1"/>
      <protection hidden="1"/>
    </xf>
    <xf numFmtId="1" fontId="4" fillId="2" borderId="1" xfId="0" applyNumberFormat="1" applyFont="1" applyFill="1" applyBorder="1" applyAlignment="1" applyProtection="1">
      <alignment horizontal="center" vertical="top" shrinkToFit="1"/>
      <protection hidden="1"/>
    </xf>
    <xf numFmtId="1" fontId="5" fillId="3" borderId="1" xfId="0" applyNumberFormat="1" applyFont="1" applyFill="1" applyBorder="1" applyAlignment="1" applyProtection="1">
      <alignment horizontal="center" vertical="top" shrinkToFit="1"/>
      <protection hidden="1"/>
    </xf>
    <xf numFmtId="1" fontId="4" fillId="3" borderId="1" xfId="0" applyNumberFormat="1" applyFont="1" applyFill="1" applyBorder="1" applyAlignment="1" applyProtection="1">
      <alignment horizontal="center" vertical="top" shrinkToFit="1"/>
      <protection hidden="1"/>
    </xf>
    <xf numFmtId="1" fontId="5" fillId="4" borderId="1" xfId="0" applyNumberFormat="1" applyFont="1" applyFill="1" applyBorder="1" applyAlignment="1" applyProtection="1">
      <alignment horizontal="center" vertical="top" shrinkToFit="1"/>
      <protection hidden="1"/>
    </xf>
    <xf numFmtId="1" fontId="4" fillId="4" borderId="1" xfId="0" applyNumberFormat="1" applyFont="1" applyFill="1" applyBorder="1" applyAlignment="1" applyProtection="1">
      <alignment horizontal="center" vertical="top" shrinkToFit="1"/>
      <protection hidden="1"/>
    </xf>
    <xf numFmtId="1" fontId="4" fillId="5" borderId="1" xfId="0" applyNumberFormat="1" applyFont="1" applyFill="1" applyBorder="1" applyAlignment="1" applyProtection="1">
      <alignment horizontal="center" vertical="top" shrinkToFit="1"/>
      <protection hidden="1"/>
    </xf>
    <xf numFmtId="1" fontId="5" fillId="0" borderId="1" xfId="0" applyNumberFormat="1" applyFont="1" applyFill="1" applyBorder="1" applyAlignment="1" applyProtection="1">
      <alignment horizontal="center" vertical="top" shrinkToFit="1"/>
    </xf>
    <xf numFmtId="1" fontId="5" fillId="2" borderId="1" xfId="0" applyNumberFormat="1" applyFont="1" applyFill="1" applyBorder="1" applyAlignment="1" applyProtection="1">
      <alignment horizontal="center" vertical="top" shrinkToFit="1"/>
    </xf>
    <xf numFmtId="1" fontId="5" fillId="3" borderId="1" xfId="0" applyNumberFormat="1" applyFont="1" applyFill="1" applyBorder="1" applyAlignment="1" applyProtection="1">
      <alignment horizontal="center" vertical="top" shrinkToFit="1"/>
    </xf>
    <xf numFmtId="1" fontId="5" fillId="4" borderId="1" xfId="0" applyNumberFormat="1" applyFont="1" applyFill="1" applyBorder="1" applyAlignment="1" applyProtection="1">
      <alignment horizontal="center" vertical="top" shrinkToFit="1"/>
    </xf>
    <xf numFmtId="1" fontId="5" fillId="5" borderId="1" xfId="0" applyNumberFormat="1" applyFont="1" applyFill="1" applyBorder="1" applyAlignment="1" applyProtection="1">
      <alignment horizontal="center" vertical="top" shrinkToFit="1"/>
    </xf>
    <xf numFmtId="49" fontId="5" fillId="6" borderId="1" xfId="0" applyNumberFormat="1" applyFont="1" applyFill="1" applyBorder="1" applyAlignment="1" applyProtection="1">
      <alignment horizontal="center" vertical="top" shrinkToFit="1"/>
    </xf>
    <xf numFmtId="49" fontId="4" fillId="6" borderId="1" xfId="0" applyNumberFormat="1" applyFont="1" applyFill="1" applyBorder="1" applyAlignment="1" applyProtection="1">
      <alignment horizontal="left" vertical="top" wrapText="1"/>
    </xf>
    <xf numFmtId="49" fontId="5" fillId="0" borderId="1" xfId="0" applyNumberFormat="1" applyFont="1" applyFill="1" applyBorder="1" applyAlignment="1" applyProtection="1">
      <alignment horizontal="center" vertical="top" shrinkToFit="1"/>
    </xf>
    <xf numFmtId="1" fontId="5" fillId="2" borderId="0" xfId="0" applyNumberFormat="1" applyFont="1" applyFill="1" applyBorder="1" applyAlignment="1" applyProtection="1">
      <alignment horizontal="center" vertical="top" shrinkToFit="1"/>
      <protection hidden="1"/>
    </xf>
    <xf numFmtId="1" fontId="5" fillId="3" borderId="0" xfId="0" applyNumberFormat="1" applyFont="1" applyFill="1" applyBorder="1" applyAlignment="1" applyProtection="1">
      <alignment horizontal="center" vertical="top" shrinkToFit="1"/>
      <protection hidden="1"/>
    </xf>
    <xf numFmtId="49" fontId="5" fillId="0" borderId="1" xfId="0" applyNumberFormat="1" applyFont="1" applyFill="1" applyBorder="1" applyAlignment="1" applyProtection="1">
      <alignment horizontal="left" vertical="top" wrapText="1"/>
      <protection hidden="1"/>
    </xf>
    <xf numFmtId="49" fontId="5" fillId="10" borderId="1" xfId="0" applyNumberFormat="1" applyFont="1" applyFill="1" applyBorder="1" applyAlignment="1" applyProtection="1">
      <alignment horizontal="left" vertical="top" wrapText="1"/>
      <protection hidden="1"/>
    </xf>
    <xf numFmtId="1" fontId="5" fillId="10" borderId="1" xfId="0" applyNumberFormat="1" applyFont="1" applyFill="1" applyBorder="1" applyAlignment="1" applyProtection="1">
      <alignment horizontal="center" vertical="top" shrinkToFit="1"/>
      <protection hidden="1"/>
    </xf>
    <xf numFmtId="1" fontId="4" fillId="10" borderId="1" xfId="0" applyNumberFormat="1" applyFont="1" applyFill="1" applyBorder="1" applyAlignment="1" applyProtection="1">
      <alignment horizontal="center" vertical="top" shrinkToFit="1"/>
      <protection hidden="1"/>
    </xf>
    <xf numFmtId="0" fontId="5" fillId="4" borderId="0" xfId="0" applyFont="1" applyFill="1" applyBorder="1" applyAlignment="1">
      <alignment horizontal="center" vertical="top" shrinkToFit="1"/>
    </xf>
    <xf numFmtId="1" fontId="5" fillId="5" borderId="1" xfId="0" applyNumberFormat="1" applyFont="1" applyFill="1" applyBorder="1" applyAlignment="1" applyProtection="1">
      <alignment horizontal="center" vertical="top" shrinkToFit="1"/>
      <protection hidden="1"/>
    </xf>
    <xf numFmtId="49" fontId="5" fillId="10" borderId="1" xfId="0" applyNumberFormat="1" applyFont="1" applyFill="1" applyBorder="1" applyAlignment="1" applyProtection="1">
      <alignment horizontal="left" vertical="top" wrapText="1"/>
    </xf>
    <xf numFmtId="49" fontId="5" fillId="10" borderId="1" xfId="0" applyNumberFormat="1" applyFont="1" applyFill="1" applyBorder="1" applyAlignment="1" applyProtection="1">
      <alignment horizontal="center" vertical="top" shrinkToFit="1"/>
    </xf>
    <xf numFmtId="1" fontId="4" fillId="10" borderId="1" xfId="0" applyNumberFormat="1" applyFont="1" applyFill="1" applyBorder="1" applyAlignment="1" applyProtection="1">
      <alignment horizontal="center" vertical="top" shrinkToFit="1"/>
    </xf>
    <xf numFmtId="49" fontId="5" fillId="0" borderId="1" xfId="0" applyNumberFormat="1" applyFont="1" applyFill="1" applyBorder="1" applyAlignment="1">
      <alignment horizontal="center" vertical="top" wrapText="1"/>
    </xf>
    <xf numFmtId="49" fontId="5" fillId="10" borderId="1" xfId="0" applyNumberFormat="1" applyFont="1" applyFill="1" applyBorder="1" applyAlignment="1" applyProtection="1">
      <alignment horizontal="center" vertical="top" shrinkToFit="1"/>
      <protection hidden="1"/>
    </xf>
    <xf numFmtId="1" fontId="5" fillId="0" borderId="1" xfId="0" applyNumberFormat="1" applyFont="1" applyFill="1" applyBorder="1" applyAlignment="1" applyProtection="1">
      <alignment horizontal="center" vertical="top" shrinkToFit="1"/>
      <protection locked="0"/>
    </xf>
    <xf numFmtId="49" fontId="5" fillId="10" borderId="1" xfId="0" applyNumberFormat="1" applyFont="1" applyFill="1" applyBorder="1" applyAlignment="1" applyProtection="1">
      <alignment horizontal="left" vertical="top"/>
      <protection hidden="1"/>
    </xf>
    <xf numFmtId="1" fontId="5" fillId="10" borderId="1" xfId="0" applyNumberFormat="1" applyFont="1" applyFill="1" applyBorder="1" applyAlignment="1" applyProtection="1">
      <alignment horizontal="center" vertical="top" shrinkToFit="1"/>
      <protection locked="0"/>
    </xf>
    <xf numFmtId="0" fontId="2" fillId="0" borderId="1" xfId="0" applyFont="1" applyBorder="1" applyAlignment="1">
      <alignment vertical="top" wrapText="1"/>
    </xf>
    <xf numFmtId="0" fontId="2" fillId="6" borderId="1" xfId="0" applyFont="1" applyFill="1" applyBorder="1" applyAlignment="1">
      <alignment vertical="top" wrapText="1"/>
    </xf>
    <xf numFmtId="0" fontId="1" fillId="6" borderId="1" xfId="0" applyFont="1" applyFill="1" applyBorder="1" applyAlignment="1">
      <alignment vertical="top" wrapText="1"/>
    </xf>
    <xf numFmtId="0" fontId="4" fillId="6" borderId="1" xfId="0" applyFont="1" applyFill="1" applyBorder="1" applyAlignment="1">
      <alignment horizontal="center" vertical="top" wrapText="1"/>
    </xf>
    <xf numFmtId="49" fontId="4" fillId="6" borderId="1" xfId="0" applyNumberFormat="1" applyFont="1" applyFill="1" applyBorder="1" applyAlignment="1" applyProtection="1">
      <alignment vertical="top"/>
      <protection hidden="1"/>
    </xf>
    <xf numFmtId="1" fontId="5" fillId="0" borderId="0" xfId="0" applyNumberFormat="1" applyFont="1" applyBorder="1" applyAlignment="1">
      <alignment vertical="top"/>
    </xf>
    <xf numFmtId="49" fontId="4" fillId="10" borderId="1" xfId="0" applyNumberFormat="1" applyFont="1" applyFill="1" applyBorder="1" applyAlignment="1" applyProtection="1">
      <alignment horizontal="left" vertical="top"/>
      <protection hidden="1"/>
    </xf>
    <xf numFmtId="0" fontId="3" fillId="8" borderId="1" xfId="0" applyFont="1" applyFill="1" applyBorder="1" applyAlignment="1">
      <alignment horizontal="left" vertical="top" wrapText="1"/>
    </xf>
    <xf numFmtId="49" fontId="4" fillId="10" borderId="5" xfId="0" applyNumberFormat="1" applyFont="1" applyFill="1" applyBorder="1" applyAlignment="1" applyProtection="1">
      <alignment horizontal="center" vertical="top" shrinkToFit="1"/>
      <protection hidden="1"/>
    </xf>
    <xf numFmtId="0" fontId="5" fillId="0" borderId="1" xfId="0" applyFont="1" applyBorder="1" applyAlignment="1">
      <alignment vertical="top"/>
    </xf>
    <xf numFmtId="1" fontId="4" fillId="10" borderId="5" xfId="0" applyNumberFormat="1" applyFont="1" applyFill="1" applyBorder="1" applyAlignment="1" applyProtection="1">
      <alignment horizontal="center" vertical="top" shrinkToFit="1"/>
      <protection hidden="1"/>
    </xf>
    <xf numFmtId="1" fontId="4" fillId="5" borderId="1" xfId="0" applyNumberFormat="1" applyFont="1" applyFill="1" applyBorder="1" applyAlignment="1" applyProtection="1">
      <alignment vertical="top" shrinkToFit="1"/>
      <protection hidden="1"/>
    </xf>
    <xf numFmtId="0" fontId="5" fillId="8" borderId="0" xfId="0" applyFont="1" applyFill="1" applyBorder="1" applyAlignment="1">
      <alignment vertical="top"/>
    </xf>
    <xf numFmtId="49" fontId="4" fillId="10" borderId="6" xfId="0" applyNumberFormat="1" applyFont="1" applyFill="1" applyBorder="1" applyAlignment="1" applyProtection="1">
      <alignment horizontal="center" vertical="top" shrinkToFit="1"/>
      <protection hidden="1"/>
    </xf>
    <xf numFmtId="1" fontId="4" fillId="10" borderId="6" xfId="0" applyNumberFormat="1" applyFont="1" applyFill="1" applyBorder="1" applyAlignment="1" applyProtection="1">
      <alignment horizontal="center" vertical="top" shrinkToFit="1"/>
      <protection hidden="1"/>
    </xf>
    <xf numFmtId="1" fontId="4" fillId="5" borderId="6" xfId="0" applyNumberFormat="1" applyFont="1" applyFill="1" applyBorder="1" applyAlignment="1" applyProtection="1">
      <alignment vertical="top" shrinkToFit="1"/>
      <protection hidden="1"/>
    </xf>
    <xf numFmtId="49" fontId="4" fillId="10" borderId="6" xfId="0" applyNumberFormat="1" applyFont="1" applyFill="1" applyBorder="1" applyAlignment="1" applyProtection="1">
      <alignment horizontal="center" vertical="top" shrinkToFit="1"/>
      <protection hidden="1"/>
    </xf>
    <xf numFmtId="1" fontId="4" fillId="5" borderId="6" xfId="0" applyNumberFormat="1" applyFont="1" applyFill="1" applyBorder="1" applyAlignment="1" applyProtection="1">
      <alignment horizontal="center" vertical="top" shrinkToFit="1"/>
      <protection hidden="1"/>
    </xf>
    <xf numFmtId="49" fontId="4" fillId="10" borderId="1" xfId="0" applyNumberFormat="1" applyFont="1" applyFill="1" applyBorder="1" applyAlignment="1" applyProtection="1">
      <alignment horizontal="left" vertical="top" wrapText="1"/>
    </xf>
    <xf numFmtId="49" fontId="4" fillId="10" borderId="1" xfId="0" applyNumberFormat="1" applyFont="1" applyFill="1" applyBorder="1" applyAlignment="1" applyProtection="1">
      <alignment horizontal="center" vertical="top" shrinkToFit="1"/>
      <protection hidden="1"/>
    </xf>
    <xf numFmtId="0" fontId="4" fillId="0" borderId="0" xfId="0" applyFont="1" applyBorder="1" applyAlignment="1">
      <alignment vertical="top"/>
    </xf>
    <xf numFmtId="1" fontId="4" fillId="0" borderId="1" xfId="0" applyNumberFormat="1" applyFont="1" applyFill="1" applyBorder="1" applyAlignment="1" applyProtection="1">
      <alignment horizontal="center" vertical="top" shrinkToFit="1"/>
      <protection hidden="1"/>
    </xf>
    <xf numFmtId="0" fontId="5" fillId="10" borderId="7" xfId="0" applyFont="1" applyFill="1" applyBorder="1" applyAlignment="1">
      <alignment horizontal="left" vertical="top" wrapText="1"/>
    </xf>
    <xf numFmtId="0" fontId="5" fillId="10" borderId="8" xfId="0" applyFont="1" applyFill="1" applyBorder="1" applyAlignment="1">
      <alignment horizontal="left" vertical="top" wrapText="1"/>
    </xf>
    <xf numFmtId="0" fontId="5" fillId="10" borderId="9" xfId="0" applyFont="1" applyFill="1" applyBorder="1" applyAlignment="1">
      <alignment horizontal="left" vertical="top" wrapText="1"/>
    </xf>
    <xf numFmtId="1" fontId="5" fillId="10" borderId="5" xfId="0" applyNumberFormat="1" applyFont="1" applyFill="1" applyBorder="1" applyAlignment="1" applyProtection="1">
      <alignment horizontal="center" vertical="center" textRotation="90"/>
      <protection hidden="1"/>
    </xf>
    <xf numFmtId="1" fontId="5" fillId="10" borderId="1" xfId="0" applyNumberFormat="1" applyFont="1" applyFill="1" applyBorder="1" applyAlignment="1" applyProtection="1">
      <alignment horizontal="center" vertical="top"/>
      <protection hidden="1"/>
    </xf>
    <xf numFmtId="1" fontId="5" fillId="2" borderId="1" xfId="0" applyNumberFormat="1" applyFont="1" applyFill="1" applyBorder="1" applyAlignment="1" applyProtection="1">
      <alignment horizontal="center" vertical="top"/>
      <protection hidden="1"/>
    </xf>
    <xf numFmtId="1" fontId="5" fillId="0" borderId="0" xfId="0" applyNumberFormat="1" applyFont="1" applyFill="1" applyBorder="1" applyAlignment="1">
      <alignment horizontal="right" vertical="top"/>
    </xf>
    <xf numFmtId="0" fontId="5" fillId="10" borderId="10" xfId="0" applyFont="1" applyFill="1" applyBorder="1" applyAlignment="1">
      <alignment horizontal="left" vertical="top" wrapText="1"/>
    </xf>
    <xf numFmtId="0" fontId="5" fillId="10" borderId="0" xfId="0" applyFont="1" applyFill="1" applyBorder="1" applyAlignment="1">
      <alignment horizontal="left" vertical="top" wrapText="1"/>
    </xf>
    <xf numFmtId="0" fontId="5" fillId="10" borderId="11" xfId="0" applyFont="1" applyFill="1" applyBorder="1" applyAlignment="1">
      <alignment horizontal="left" vertical="top" wrapText="1"/>
    </xf>
    <xf numFmtId="1" fontId="5" fillId="10" borderId="12" xfId="0" applyNumberFormat="1" applyFont="1" applyFill="1" applyBorder="1" applyAlignment="1" applyProtection="1">
      <alignment horizontal="center" vertical="center" textRotation="90"/>
      <protection hidden="1"/>
    </xf>
    <xf numFmtId="1" fontId="5" fillId="10" borderId="1" xfId="0" applyNumberFormat="1" applyFont="1" applyFill="1" applyBorder="1" applyAlignment="1" applyProtection="1">
      <alignment horizontal="center" vertical="top" wrapText="1"/>
      <protection hidden="1"/>
    </xf>
    <xf numFmtId="1" fontId="5" fillId="3" borderId="1" xfId="0" applyNumberFormat="1" applyFont="1" applyFill="1" applyBorder="1" applyAlignment="1" applyProtection="1">
      <alignment horizontal="center" vertical="top"/>
      <protection hidden="1"/>
    </xf>
    <xf numFmtId="1" fontId="5" fillId="4" borderId="1" xfId="0" applyNumberFormat="1" applyFont="1" applyFill="1" applyBorder="1" applyAlignment="1" applyProtection="1">
      <alignment horizontal="center" vertical="top"/>
      <protection hidden="1"/>
    </xf>
    <xf numFmtId="1" fontId="5" fillId="5" borderId="1" xfId="0" applyNumberFormat="1" applyFont="1" applyFill="1" applyBorder="1" applyAlignment="1" applyProtection="1">
      <alignment horizontal="center" vertical="top"/>
      <protection hidden="1"/>
    </xf>
    <xf numFmtId="1" fontId="5" fillId="0" borderId="0" xfId="0" applyNumberFormat="1" applyFont="1" applyFill="1" applyAlignment="1">
      <alignment vertical="top"/>
    </xf>
    <xf numFmtId="1" fontId="5" fillId="10" borderId="3" xfId="0" applyNumberFormat="1" applyFont="1" applyFill="1" applyBorder="1" applyAlignment="1" applyProtection="1">
      <alignment horizontal="center" vertical="top" wrapText="1"/>
      <protection hidden="1"/>
    </xf>
    <xf numFmtId="1" fontId="5" fillId="10" borderId="4" xfId="0" applyNumberFormat="1" applyFont="1" applyFill="1" applyBorder="1" applyAlignment="1" applyProtection="1">
      <alignment horizontal="center" vertical="top" wrapText="1"/>
      <protection hidden="1"/>
    </xf>
    <xf numFmtId="0" fontId="5" fillId="5" borderId="1" xfId="0" applyFont="1" applyFill="1" applyBorder="1" applyAlignment="1">
      <alignment horizontal="center" vertical="top"/>
    </xf>
    <xf numFmtId="0" fontId="5" fillId="0" borderId="0" xfId="0" applyFont="1" applyFill="1" applyAlignment="1">
      <alignment vertical="top"/>
    </xf>
    <xf numFmtId="0" fontId="5" fillId="10" borderId="13" xfId="0" applyFont="1" applyFill="1" applyBorder="1" applyAlignment="1">
      <alignment horizontal="left" vertical="top" wrapText="1"/>
    </xf>
    <xf numFmtId="0" fontId="5" fillId="10" borderId="14" xfId="0" applyFont="1" applyFill="1" applyBorder="1" applyAlignment="1">
      <alignment horizontal="left" vertical="top" wrapText="1"/>
    </xf>
    <xf numFmtId="0" fontId="5" fillId="10" borderId="15" xfId="0" applyFont="1" applyFill="1" applyBorder="1" applyAlignment="1">
      <alignment horizontal="left" vertical="top" wrapText="1"/>
    </xf>
    <xf numFmtId="1" fontId="5" fillId="10" borderId="6" xfId="0" applyNumberFormat="1" applyFont="1" applyFill="1" applyBorder="1" applyAlignment="1" applyProtection="1">
      <alignment horizontal="center" vertical="center" textRotation="90"/>
      <protection hidden="1"/>
    </xf>
  </cellXfs>
  <cellStyles count="1">
    <cellStyle name="Обычный" xfId="0" builtinId="0"/>
  </cellStyles>
  <dxfs count="2">
    <dxf>
      <fill>
        <patternFill>
          <bgColor indexed="51"/>
        </patternFill>
      </fill>
    </dxf>
    <dxf>
      <fill>
        <patternFill>
          <bgColor indexed="51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9"/>
  <sheetViews>
    <sheetView tabSelected="1" topLeftCell="A67" zoomScale="50" zoomScaleNormal="50" workbookViewId="0">
      <selection sqref="A1:Q89"/>
    </sheetView>
  </sheetViews>
  <sheetFormatPr defaultRowHeight="14.4" x14ac:dyDescent="0.3"/>
  <cols>
    <col min="1" max="1" width="16.21875" customWidth="1"/>
    <col min="2" max="2" width="21.88671875" customWidth="1"/>
  </cols>
  <sheetData>
    <row r="1" spans="1:17" ht="15.6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2"/>
    </row>
    <row r="2" spans="1:17" ht="15.6" x14ac:dyDescent="0.3">
      <c r="A2" s="3" t="s">
        <v>1</v>
      </c>
      <c r="B2" s="3" t="s">
        <v>2</v>
      </c>
      <c r="C2" s="4" t="s">
        <v>3</v>
      </c>
      <c r="D2" s="4" t="s">
        <v>4</v>
      </c>
      <c r="E2" s="4" t="s">
        <v>5</v>
      </c>
      <c r="F2" s="3" t="s">
        <v>6</v>
      </c>
      <c r="G2" s="3"/>
      <c r="H2" s="3"/>
      <c r="I2" s="5" t="s">
        <v>7</v>
      </c>
      <c r="J2" s="6"/>
      <c r="K2" s="6"/>
      <c r="L2" s="6"/>
      <c r="M2" s="6"/>
      <c r="N2" s="6"/>
      <c r="O2" s="6"/>
      <c r="P2" s="7"/>
      <c r="Q2" s="8"/>
    </row>
    <row r="3" spans="1:17" ht="15.6" x14ac:dyDescent="0.3">
      <c r="A3" s="3"/>
      <c r="B3" s="3"/>
      <c r="C3" s="4"/>
      <c r="D3" s="4"/>
      <c r="E3" s="4"/>
      <c r="F3" s="4" t="s">
        <v>8</v>
      </c>
      <c r="G3" s="3"/>
      <c r="H3" s="3"/>
      <c r="I3" s="9" t="s">
        <v>9</v>
      </c>
      <c r="J3" s="9"/>
      <c r="K3" s="10" t="s">
        <v>10</v>
      </c>
      <c r="L3" s="10"/>
      <c r="M3" s="11" t="s">
        <v>11</v>
      </c>
      <c r="N3" s="11"/>
      <c r="O3" s="12" t="s">
        <v>12</v>
      </c>
      <c r="P3" s="12"/>
      <c r="Q3" s="2"/>
    </row>
    <row r="4" spans="1:17" ht="15.6" x14ac:dyDescent="0.3">
      <c r="A4" s="3"/>
      <c r="B4" s="3"/>
      <c r="C4" s="4"/>
      <c r="D4" s="4"/>
      <c r="E4" s="4"/>
      <c r="F4" s="4"/>
      <c r="G4" s="4" t="s">
        <v>13</v>
      </c>
      <c r="H4" s="4" t="s">
        <v>14</v>
      </c>
      <c r="I4" s="9" t="s">
        <v>15</v>
      </c>
      <c r="J4" s="9" t="s">
        <v>16</v>
      </c>
      <c r="K4" s="10" t="s">
        <v>17</v>
      </c>
      <c r="L4" s="10" t="s">
        <v>18</v>
      </c>
      <c r="M4" s="11" t="s">
        <v>19</v>
      </c>
      <c r="N4" s="11" t="s">
        <v>20</v>
      </c>
      <c r="O4" s="12" t="s">
        <v>21</v>
      </c>
      <c r="P4" s="12" t="s">
        <v>22</v>
      </c>
      <c r="Q4" s="2"/>
    </row>
    <row r="5" spans="1:17" ht="15.6" x14ac:dyDescent="0.3">
      <c r="A5" s="3"/>
      <c r="B5" s="3"/>
      <c r="C5" s="4"/>
      <c r="D5" s="4"/>
      <c r="E5" s="4"/>
      <c r="F5" s="4"/>
      <c r="G5" s="4"/>
      <c r="H5" s="4"/>
      <c r="I5" s="9"/>
      <c r="J5" s="9"/>
      <c r="K5" s="10"/>
      <c r="L5" s="10"/>
      <c r="M5" s="11"/>
      <c r="N5" s="11"/>
      <c r="O5" s="12"/>
      <c r="P5" s="12"/>
      <c r="Q5" s="2"/>
    </row>
    <row r="6" spans="1:17" ht="15.6" x14ac:dyDescent="0.3">
      <c r="A6" s="13">
        <v>1</v>
      </c>
      <c r="B6" s="13">
        <v>2</v>
      </c>
      <c r="C6" s="13">
        <v>3</v>
      </c>
      <c r="D6" s="13">
        <v>4</v>
      </c>
      <c r="E6" s="13">
        <v>5</v>
      </c>
      <c r="F6" s="13">
        <v>6</v>
      </c>
      <c r="G6" s="13">
        <v>8</v>
      </c>
      <c r="H6" s="13">
        <v>9</v>
      </c>
      <c r="I6" s="14">
        <v>10</v>
      </c>
      <c r="J6" s="14">
        <v>11</v>
      </c>
      <c r="K6" s="15">
        <v>12</v>
      </c>
      <c r="L6" s="15">
        <v>13</v>
      </c>
      <c r="M6" s="16">
        <v>14</v>
      </c>
      <c r="N6" s="16">
        <v>15</v>
      </c>
      <c r="O6" s="17">
        <v>16</v>
      </c>
      <c r="P6" s="17">
        <v>17</v>
      </c>
      <c r="Q6" s="2"/>
    </row>
    <row r="7" spans="1:17" ht="46.8" x14ac:dyDescent="0.3">
      <c r="A7" s="18" t="s">
        <v>23</v>
      </c>
      <c r="B7" s="19" t="s">
        <v>24</v>
      </c>
      <c r="C7" s="20" t="s">
        <v>25</v>
      </c>
      <c r="D7" s="21">
        <f>D9+D10+D11+D13+D14+D15+D16+D18+D19+D20+D21+D22+D23+D24+D12+D26</f>
        <v>2106</v>
      </c>
      <c r="E7" s="21">
        <f>E9+E10+E11+E13+E14+E15+E16+E18+E19+E20+E21+E22+E23+E24+E12+E26</f>
        <v>702</v>
      </c>
      <c r="F7" s="21">
        <f>F9+F10+F11+F13+F14+F15+F16+F18+F19+F20+F21+F22+F23+F24+F12+F26</f>
        <v>1404</v>
      </c>
      <c r="G7" s="21">
        <f>G9+G10+G11+G13+G14+G15+G16+G18+G19+G20+G21+G22+G23+G24+G12+G26</f>
        <v>869</v>
      </c>
      <c r="H7" s="21"/>
      <c r="I7" s="21">
        <f t="shared" ref="I7:P7" si="0">I9+I10+I11+I13+I14+I15+I16+I18+I19+I20+I21+I22+I23+I24+I12+I26</f>
        <v>576</v>
      </c>
      <c r="J7" s="21">
        <f t="shared" si="0"/>
        <v>656</v>
      </c>
      <c r="K7" s="21">
        <f t="shared" si="0"/>
        <v>172</v>
      </c>
      <c r="L7" s="21">
        <f t="shared" si="0"/>
        <v>0</v>
      </c>
      <c r="M7" s="21">
        <f t="shared" si="0"/>
        <v>0</v>
      </c>
      <c r="N7" s="21">
        <f t="shared" si="0"/>
        <v>0</v>
      </c>
      <c r="O7" s="21">
        <f t="shared" si="0"/>
        <v>0</v>
      </c>
      <c r="P7" s="21">
        <f t="shared" si="0"/>
        <v>0</v>
      </c>
      <c r="Q7" s="22"/>
    </row>
    <row r="8" spans="1:17" ht="15.6" x14ac:dyDescent="0.3">
      <c r="A8" s="23" t="s">
        <v>26</v>
      </c>
      <c r="B8" s="24"/>
      <c r="C8" s="25"/>
      <c r="D8" s="26">
        <f>D9+D10+D11+D12+D13+D14+D15+D16</f>
        <v>1281</v>
      </c>
      <c r="E8" s="26">
        <f t="shared" ref="E8:P8" si="1">E9+E10+E11+E12+E13+E14+E15+E16</f>
        <v>425</v>
      </c>
      <c r="F8" s="26">
        <f t="shared" si="1"/>
        <v>856</v>
      </c>
      <c r="G8" s="26">
        <f t="shared" si="1"/>
        <v>543</v>
      </c>
      <c r="H8" s="26">
        <f t="shared" si="1"/>
        <v>0</v>
      </c>
      <c r="I8" s="26">
        <f t="shared" si="1"/>
        <v>370</v>
      </c>
      <c r="J8" s="26">
        <f t="shared" si="1"/>
        <v>412</v>
      </c>
      <c r="K8" s="26">
        <f t="shared" si="1"/>
        <v>74</v>
      </c>
      <c r="L8" s="26">
        <f t="shared" si="1"/>
        <v>0</v>
      </c>
      <c r="M8" s="26">
        <f t="shared" si="1"/>
        <v>0</v>
      </c>
      <c r="N8" s="26">
        <f t="shared" si="1"/>
        <v>0</v>
      </c>
      <c r="O8" s="26">
        <f t="shared" si="1"/>
        <v>0</v>
      </c>
      <c r="P8" s="26">
        <f t="shared" si="1"/>
        <v>0</v>
      </c>
      <c r="Q8" s="22"/>
    </row>
    <row r="9" spans="1:17" ht="15.6" x14ac:dyDescent="0.3">
      <c r="A9" s="27" t="s">
        <v>27</v>
      </c>
      <c r="B9" s="28" t="s">
        <v>28</v>
      </c>
      <c r="C9" s="29" t="s">
        <v>29</v>
      </c>
      <c r="D9" s="30">
        <f>E9+F9</f>
        <v>112</v>
      </c>
      <c r="E9" s="31">
        <v>34</v>
      </c>
      <c r="F9" s="32">
        <v>78</v>
      </c>
      <c r="G9" s="32">
        <v>40</v>
      </c>
      <c r="H9" s="33"/>
      <c r="I9" s="34">
        <v>40</v>
      </c>
      <c r="J9" s="34">
        <v>38</v>
      </c>
      <c r="K9" s="35"/>
      <c r="L9" s="35"/>
      <c r="M9" s="36"/>
      <c r="N9" s="36"/>
      <c r="O9" s="37"/>
      <c r="P9" s="37"/>
      <c r="Q9" s="22"/>
    </row>
    <row r="10" spans="1:17" ht="15.6" x14ac:dyDescent="0.3">
      <c r="A10" s="27" t="s">
        <v>30</v>
      </c>
      <c r="B10" s="28" t="s">
        <v>31</v>
      </c>
      <c r="C10" s="29" t="s">
        <v>32</v>
      </c>
      <c r="D10" s="30">
        <f t="shared" ref="D10:D24" si="2">E10+F10</f>
        <v>132</v>
      </c>
      <c r="E10" s="31">
        <v>42</v>
      </c>
      <c r="F10" s="32">
        <v>90</v>
      </c>
      <c r="G10" s="32">
        <v>44</v>
      </c>
      <c r="H10" s="33"/>
      <c r="I10" s="34">
        <v>46</v>
      </c>
      <c r="J10" s="34">
        <v>44</v>
      </c>
      <c r="K10" s="35"/>
      <c r="L10" s="35"/>
      <c r="M10" s="36"/>
      <c r="N10" s="36"/>
      <c r="O10" s="37"/>
      <c r="P10" s="37"/>
      <c r="Q10" s="22"/>
    </row>
    <row r="11" spans="1:17" ht="31.2" x14ac:dyDescent="0.3">
      <c r="A11" s="27" t="s">
        <v>33</v>
      </c>
      <c r="B11" s="28" t="s">
        <v>34</v>
      </c>
      <c r="C11" s="29" t="s">
        <v>29</v>
      </c>
      <c r="D11" s="30">
        <f t="shared" si="2"/>
        <v>176</v>
      </c>
      <c r="E11" s="31">
        <v>60</v>
      </c>
      <c r="F11" s="32">
        <v>116</v>
      </c>
      <c r="G11" s="32">
        <v>116</v>
      </c>
      <c r="H11" s="33"/>
      <c r="I11" s="34">
        <v>50</v>
      </c>
      <c r="J11" s="34">
        <v>66</v>
      </c>
      <c r="K11" s="35"/>
      <c r="L11" s="35"/>
      <c r="M11" s="36"/>
      <c r="N11" s="36"/>
      <c r="O11" s="37"/>
      <c r="P11" s="37"/>
      <c r="Q11" s="22"/>
    </row>
    <row r="12" spans="1:17" ht="15.6" x14ac:dyDescent="0.3">
      <c r="A12" s="27" t="s">
        <v>35</v>
      </c>
      <c r="B12" s="28" t="s">
        <v>36</v>
      </c>
      <c r="C12" s="29" t="s">
        <v>37</v>
      </c>
      <c r="D12" s="30">
        <f t="shared" si="2"/>
        <v>352</v>
      </c>
      <c r="E12" s="31">
        <v>118</v>
      </c>
      <c r="F12" s="32">
        <v>234</v>
      </c>
      <c r="G12" s="32">
        <v>116</v>
      </c>
      <c r="H12" s="33"/>
      <c r="I12" s="38">
        <v>70</v>
      </c>
      <c r="J12" s="38">
        <v>90</v>
      </c>
      <c r="K12" s="35">
        <v>74</v>
      </c>
      <c r="L12" s="35"/>
      <c r="M12" s="36"/>
      <c r="N12" s="36"/>
      <c r="O12" s="37"/>
      <c r="P12" s="37"/>
      <c r="Q12" s="39"/>
    </row>
    <row r="13" spans="1:17" ht="15.6" x14ac:dyDescent="0.3">
      <c r="A13" s="27" t="s">
        <v>38</v>
      </c>
      <c r="B13" s="28" t="s">
        <v>39</v>
      </c>
      <c r="C13" s="29" t="str">
        <f>$C$11</f>
        <v>"-,Э"</v>
      </c>
      <c r="D13" s="30">
        <f t="shared" si="2"/>
        <v>176</v>
      </c>
      <c r="E13" s="31">
        <v>60</v>
      </c>
      <c r="F13" s="32">
        <v>116</v>
      </c>
      <c r="G13" s="32">
        <v>58</v>
      </c>
      <c r="H13" s="33"/>
      <c r="I13" s="34">
        <v>66</v>
      </c>
      <c r="J13" s="34">
        <v>50</v>
      </c>
      <c r="K13" s="35"/>
      <c r="L13" s="35"/>
      <c r="M13" s="36"/>
      <c r="N13" s="36"/>
      <c r="O13" s="37"/>
      <c r="P13" s="37"/>
      <c r="Q13" s="39"/>
    </row>
    <row r="14" spans="1:17" ht="31.2" x14ac:dyDescent="0.3">
      <c r="A14" s="27" t="s">
        <v>40</v>
      </c>
      <c r="B14" s="28" t="s">
        <v>41</v>
      </c>
      <c r="C14" s="29" t="s">
        <v>42</v>
      </c>
      <c r="D14" s="30">
        <f t="shared" si="2"/>
        <v>174</v>
      </c>
      <c r="E14" s="31">
        <v>58</v>
      </c>
      <c r="F14" s="32">
        <v>116</v>
      </c>
      <c r="G14" s="32">
        <v>116</v>
      </c>
      <c r="H14" s="33"/>
      <c r="I14" s="34">
        <v>62</v>
      </c>
      <c r="J14" s="34">
        <v>54</v>
      </c>
      <c r="K14" s="35"/>
      <c r="L14" s="35"/>
      <c r="M14" s="36"/>
      <c r="N14" s="36"/>
      <c r="O14" s="37"/>
      <c r="P14" s="37"/>
      <c r="Q14" s="39"/>
    </row>
    <row r="15" spans="1:17" ht="15.6" x14ac:dyDescent="0.3">
      <c r="A15" s="27" t="s">
        <v>43</v>
      </c>
      <c r="B15" s="28" t="s">
        <v>44</v>
      </c>
      <c r="C15" s="29" t="s">
        <v>32</v>
      </c>
      <c r="D15" s="30">
        <f t="shared" si="2"/>
        <v>105</v>
      </c>
      <c r="E15" s="31">
        <v>35</v>
      </c>
      <c r="F15" s="32">
        <v>70</v>
      </c>
      <c r="G15" s="32">
        <v>35</v>
      </c>
      <c r="H15" s="33"/>
      <c r="I15" s="34"/>
      <c r="J15" s="34">
        <v>70</v>
      </c>
      <c r="K15" s="35"/>
      <c r="L15" s="35"/>
      <c r="M15" s="36"/>
      <c r="N15" s="36"/>
      <c r="O15" s="37"/>
      <c r="P15" s="37"/>
      <c r="Q15" s="39"/>
    </row>
    <row r="16" spans="1:17" ht="15.6" x14ac:dyDescent="0.3">
      <c r="A16" s="27" t="s">
        <v>45</v>
      </c>
      <c r="B16" s="28" t="s">
        <v>46</v>
      </c>
      <c r="C16" s="29" t="s">
        <v>47</v>
      </c>
      <c r="D16" s="30">
        <f t="shared" si="2"/>
        <v>54</v>
      </c>
      <c r="E16" s="31">
        <v>18</v>
      </c>
      <c r="F16" s="32">
        <v>36</v>
      </c>
      <c r="G16" s="32">
        <v>18</v>
      </c>
      <c r="H16" s="33"/>
      <c r="I16" s="34">
        <v>36</v>
      </c>
      <c r="J16" s="34"/>
      <c r="K16" s="35"/>
      <c r="L16" s="35"/>
      <c r="M16" s="36"/>
      <c r="N16" s="36"/>
      <c r="O16" s="37"/>
      <c r="P16" s="37"/>
      <c r="Q16" s="39"/>
    </row>
    <row r="17" spans="1:17" ht="15.6" x14ac:dyDescent="0.3">
      <c r="A17" s="40" t="s">
        <v>48</v>
      </c>
      <c r="B17" s="41"/>
      <c r="C17" s="42"/>
      <c r="D17" s="43">
        <f>D18+D19+D20+D21+D22+D23+D24</f>
        <v>771</v>
      </c>
      <c r="E17" s="43">
        <f t="shared" ref="E17:P17" si="3">E18+E19+E20+E21+E22+E23+E24</f>
        <v>259</v>
      </c>
      <c r="F17" s="43">
        <f t="shared" si="3"/>
        <v>512</v>
      </c>
      <c r="G17" s="43">
        <f t="shared" si="3"/>
        <v>308</v>
      </c>
      <c r="H17" s="43"/>
      <c r="I17" s="43">
        <f t="shared" si="3"/>
        <v>206</v>
      </c>
      <c r="J17" s="43">
        <f t="shared" si="3"/>
        <v>208</v>
      </c>
      <c r="K17" s="43">
        <f t="shared" si="3"/>
        <v>98</v>
      </c>
      <c r="L17" s="43">
        <f t="shared" si="3"/>
        <v>0</v>
      </c>
      <c r="M17" s="43">
        <f t="shared" si="3"/>
        <v>0</v>
      </c>
      <c r="N17" s="43">
        <f t="shared" si="3"/>
        <v>0</v>
      </c>
      <c r="O17" s="43">
        <f t="shared" si="3"/>
        <v>0</v>
      </c>
      <c r="P17" s="43">
        <f t="shared" si="3"/>
        <v>0</v>
      </c>
      <c r="Q17" s="39"/>
    </row>
    <row r="18" spans="1:17" ht="31.2" x14ac:dyDescent="0.3">
      <c r="A18" s="27" t="s">
        <v>49</v>
      </c>
      <c r="B18" s="28" t="s">
        <v>50</v>
      </c>
      <c r="C18" s="29" t="s">
        <v>47</v>
      </c>
      <c r="D18" s="30">
        <v>54</v>
      </c>
      <c r="E18" s="31">
        <v>18</v>
      </c>
      <c r="F18" s="32">
        <v>36</v>
      </c>
      <c r="G18" s="32">
        <v>18</v>
      </c>
      <c r="H18" s="33"/>
      <c r="I18" s="34"/>
      <c r="J18" s="34"/>
      <c r="K18" s="35">
        <v>36</v>
      </c>
      <c r="L18" s="35"/>
      <c r="M18" s="36"/>
      <c r="N18" s="36"/>
      <c r="O18" s="37"/>
      <c r="P18" s="37"/>
      <c r="Q18" s="39"/>
    </row>
    <row r="19" spans="1:17" ht="15.6" x14ac:dyDescent="0.3">
      <c r="A19" s="27" t="s">
        <v>51</v>
      </c>
      <c r="B19" s="28" t="s">
        <v>52</v>
      </c>
      <c r="C19" s="29" t="s">
        <v>29</v>
      </c>
      <c r="D19" s="30">
        <f t="shared" si="2"/>
        <v>150</v>
      </c>
      <c r="E19" s="31">
        <v>50</v>
      </c>
      <c r="F19" s="32">
        <v>100</v>
      </c>
      <c r="G19" s="32">
        <v>100</v>
      </c>
      <c r="H19" s="33"/>
      <c r="I19" s="38">
        <v>50</v>
      </c>
      <c r="J19" s="38">
        <v>50</v>
      </c>
      <c r="K19" s="35"/>
      <c r="L19" s="35"/>
      <c r="M19" s="36"/>
      <c r="N19" s="36"/>
      <c r="O19" s="37"/>
      <c r="P19" s="37"/>
      <c r="Q19" s="39"/>
    </row>
    <row r="20" spans="1:17" ht="15.6" x14ac:dyDescent="0.3">
      <c r="A20" s="27" t="s">
        <v>53</v>
      </c>
      <c r="B20" s="28" t="s">
        <v>54</v>
      </c>
      <c r="C20" s="29" t="s">
        <v>37</v>
      </c>
      <c r="D20" s="30">
        <f t="shared" si="2"/>
        <v>182</v>
      </c>
      <c r="E20" s="31">
        <v>62</v>
      </c>
      <c r="F20" s="32">
        <v>120</v>
      </c>
      <c r="G20" s="32">
        <v>60</v>
      </c>
      <c r="H20" s="33" t="s">
        <v>55</v>
      </c>
      <c r="I20" s="38">
        <v>50</v>
      </c>
      <c r="J20" s="44">
        <v>44</v>
      </c>
      <c r="K20" s="35">
        <v>26</v>
      </c>
      <c r="L20" s="35"/>
      <c r="M20" s="36"/>
      <c r="N20" s="36"/>
      <c r="O20" s="37"/>
      <c r="P20" s="37"/>
      <c r="Q20" s="39"/>
    </row>
    <row r="21" spans="1:17" ht="15.6" x14ac:dyDescent="0.3">
      <c r="A21" s="27" t="s">
        <v>56</v>
      </c>
      <c r="B21" s="28" t="s">
        <v>57</v>
      </c>
      <c r="C21" s="29" t="s">
        <v>32</v>
      </c>
      <c r="D21" s="30">
        <f t="shared" si="2"/>
        <v>117</v>
      </c>
      <c r="E21" s="31">
        <v>39</v>
      </c>
      <c r="F21" s="32">
        <v>78</v>
      </c>
      <c r="G21" s="32">
        <v>40</v>
      </c>
      <c r="H21" s="33"/>
      <c r="I21" s="34">
        <v>46</v>
      </c>
      <c r="J21" s="34">
        <v>32</v>
      </c>
      <c r="K21" s="35"/>
      <c r="L21" s="35"/>
      <c r="M21" s="36"/>
      <c r="N21" s="36"/>
      <c r="O21" s="37"/>
      <c r="P21" s="37"/>
      <c r="Q21" s="39"/>
    </row>
    <row r="22" spans="1:17" ht="39.6" customHeight="1" x14ac:dyDescent="0.3">
      <c r="A22" s="27" t="s">
        <v>58</v>
      </c>
      <c r="B22" s="28" t="s">
        <v>59</v>
      </c>
      <c r="C22" s="29" t="s">
        <v>32</v>
      </c>
      <c r="D22" s="30">
        <f t="shared" si="2"/>
        <v>160</v>
      </c>
      <c r="E22" s="31">
        <v>54</v>
      </c>
      <c r="F22" s="32">
        <v>106</v>
      </c>
      <c r="G22" s="32">
        <v>54</v>
      </c>
      <c r="H22" s="33"/>
      <c r="I22" s="34">
        <v>60</v>
      </c>
      <c r="J22" s="34">
        <v>46</v>
      </c>
      <c r="K22" s="35"/>
      <c r="L22" s="35"/>
      <c r="M22" s="36"/>
      <c r="N22" s="36"/>
      <c r="O22" s="37"/>
      <c r="P22" s="37"/>
      <c r="Q22" s="39"/>
    </row>
    <row r="23" spans="1:17" ht="15.6" x14ac:dyDescent="0.3">
      <c r="A23" s="27" t="s">
        <v>60</v>
      </c>
      <c r="B23" s="45" t="s">
        <v>61</v>
      </c>
      <c r="C23" s="29" t="str">
        <f>$C$16</f>
        <v>"ДЗ"</v>
      </c>
      <c r="D23" s="30">
        <f t="shared" si="2"/>
        <v>54</v>
      </c>
      <c r="E23" s="31">
        <v>18</v>
      </c>
      <c r="F23" s="32">
        <v>36</v>
      </c>
      <c r="G23" s="32">
        <v>18</v>
      </c>
      <c r="H23" s="33"/>
      <c r="I23" s="34"/>
      <c r="J23" s="34">
        <v>36</v>
      </c>
      <c r="K23" s="35"/>
      <c r="L23" s="35"/>
      <c r="M23" s="36"/>
      <c r="N23" s="36"/>
      <c r="O23" s="37"/>
      <c r="P23" s="37"/>
      <c r="Q23" s="39"/>
    </row>
    <row r="24" spans="1:17" ht="15.6" x14ac:dyDescent="0.3">
      <c r="A24" s="27" t="s">
        <v>62</v>
      </c>
      <c r="B24" s="28" t="s">
        <v>63</v>
      </c>
      <c r="C24" s="29" t="str">
        <f>$C$16</f>
        <v>"ДЗ"</v>
      </c>
      <c r="D24" s="30">
        <f t="shared" si="2"/>
        <v>54</v>
      </c>
      <c r="E24" s="31">
        <v>18</v>
      </c>
      <c r="F24" s="32">
        <v>36</v>
      </c>
      <c r="G24" s="32">
        <v>18</v>
      </c>
      <c r="H24" s="33"/>
      <c r="I24" s="34"/>
      <c r="J24" s="34"/>
      <c r="K24" s="35">
        <v>36</v>
      </c>
      <c r="L24" s="35"/>
      <c r="M24" s="36"/>
      <c r="N24" s="36"/>
      <c r="O24" s="37"/>
      <c r="P24" s="37"/>
      <c r="Q24" s="39"/>
    </row>
    <row r="25" spans="1:17" ht="15.6" x14ac:dyDescent="0.3">
      <c r="A25" s="46" t="s">
        <v>64</v>
      </c>
      <c r="B25" s="47"/>
      <c r="C25" s="48"/>
      <c r="D25" s="43">
        <f>D26</f>
        <v>54</v>
      </c>
      <c r="E25" s="43">
        <f t="shared" ref="E25:P25" si="4">E26</f>
        <v>18</v>
      </c>
      <c r="F25" s="43">
        <f t="shared" si="4"/>
        <v>36</v>
      </c>
      <c r="G25" s="43">
        <f t="shared" si="4"/>
        <v>18</v>
      </c>
      <c r="H25" s="43">
        <f t="shared" si="4"/>
        <v>0</v>
      </c>
      <c r="I25" s="43">
        <f t="shared" si="4"/>
        <v>0</v>
      </c>
      <c r="J25" s="43">
        <f t="shared" si="4"/>
        <v>36</v>
      </c>
      <c r="K25" s="43">
        <f t="shared" si="4"/>
        <v>0</v>
      </c>
      <c r="L25" s="43">
        <f t="shared" si="4"/>
        <v>0</v>
      </c>
      <c r="M25" s="43">
        <f t="shared" si="4"/>
        <v>0</v>
      </c>
      <c r="N25" s="43">
        <f t="shared" si="4"/>
        <v>0</v>
      </c>
      <c r="O25" s="43">
        <f t="shared" si="4"/>
        <v>0</v>
      </c>
      <c r="P25" s="43">
        <f t="shared" si="4"/>
        <v>0</v>
      </c>
      <c r="Q25" s="39"/>
    </row>
    <row r="26" spans="1:17" ht="31.2" x14ac:dyDescent="0.3">
      <c r="A26" s="27" t="s">
        <v>65</v>
      </c>
      <c r="B26" s="28" t="s">
        <v>66</v>
      </c>
      <c r="C26" s="29" t="str">
        <f>$C$16</f>
        <v>"ДЗ"</v>
      </c>
      <c r="D26" s="30">
        <f>E26+F26</f>
        <v>54</v>
      </c>
      <c r="E26" s="31">
        <v>18</v>
      </c>
      <c r="F26" s="32">
        <v>36</v>
      </c>
      <c r="G26" s="32">
        <v>18</v>
      </c>
      <c r="H26" s="33"/>
      <c r="I26" s="34"/>
      <c r="J26" s="34">
        <v>36</v>
      </c>
      <c r="K26" s="35"/>
      <c r="L26" s="35"/>
      <c r="M26" s="36"/>
      <c r="N26" s="36"/>
      <c r="O26" s="37"/>
      <c r="P26" s="37"/>
      <c r="Q26" s="39"/>
    </row>
    <row r="27" spans="1:17" ht="93.6" x14ac:dyDescent="0.3">
      <c r="A27" s="49" t="s">
        <v>67</v>
      </c>
      <c r="B27" s="50" t="s">
        <v>68</v>
      </c>
      <c r="C27" s="51" t="s">
        <v>69</v>
      </c>
      <c r="D27" s="52">
        <f>SUM(D28:D31)</f>
        <v>648</v>
      </c>
      <c r="E27" s="52">
        <f t="shared" ref="E27:P27" si="5">SUM(E28:E31)</f>
        <v>216</v>
      </c>
      <c r="F27" s="52">
        <f t="shared" si="5"/>
        <v>432</v>
      </c>
      <c r="G27" s="52">
        <f t="shared" si="5"/>
        <v>352</v>
      </c>
      <c r="H27" s="52">
        <f t="shared" si="5"/>
        <v>0</v>
      </c>
      <c r="I27" s="53">
        <f>SUM(I28:I31)</f>
        <v>0</v>
      </c>
      <c r="J27" s="53">
        <f>SUM(J28:J31)</f>
        <v>0</v>
      </c>
      <c r="K27" s="53">
        <f t="shared" si="5"/>
        <v>56</v>
      </c>
      <c r="L27" s="53">
        <f t="shared" si="5"/>
        <v>56</v>
      </c>
      <c r="M27" s="53">
        <f t="shared" si="5"/>
        <v>62</v>
      </c>
      <c r="N27" s="53">
        <f t="shared" si="5"/>
        <v>146</v>
      </c>
      <c r="O27" s="53">
        <f t="shared" si="5"/>
        <v>56</v>
      </c>
      <c r="P27" s="53">
        <f t="shared" si="5"/>
        <v>56</v>
      </c>
      <c r="Q27" s="54"/>
    </row>
    <row r="28" spans="1:17" ht="31.2" x14ac:dyDescent="0.3">
      <c r="A28" s="55" t="s">
        <v>70</v>
      </c>
      <c r="B28" s="55" t="s">
        <v>71</v>
      </c>
      <c r="C28" s="29" t="str">
        <f>$C$16</f>
        <v>"ДЗ"</v>
      </c>
      <c r="D28" s="56">
        <v>58</v>
      </c>
      <c r="E28" s="56">
        <v>10</v>
      </c>
      <c r="F28" s="56">
        <v>48</v>
      </c>
      <c r="G28" s="56">
        <v>8</v>
      </c>
      <c r="H28" s="57"/>
      <c r="I28" s="58"/>
      <c r="J28" s="58"/>
      <c r="K28" s="35"/>
      <c r="L28" s="35"/>
      <c r="M28" s="36"/>
      <c r="N28" s="36">
        <v>48</v>
      </c>
      <c r="O28" s="37"/>
      <c r="P28" s="37"/>
      <c r="Q28" s="59"/>
    </row>
    <row r="29" spans="1:17" ht="31.2" x14ac:dyDescent="0.3">
      <c r="A29" s="55" t="s">
        <v>72</v>
      </c>
      <c r="B29" s="55" t="s">
        <v>39</v>
      </c>
      <c r="C29" s="29" t="str">
        <f>$C$16</f>
        <v>"ДЗ"</v>
      </c>
      <c r="D29" s="56">
        <v>58</v>
      </c>
      <c r="E29" s="56">
        <v>10</v>
      </c>
      <c r="F29" s="56">
        <v>48</v>
      </c>
      <c r="G29" s="56">
        <v>8</v>
      </c>
      <c r="H29" s="57"/>
      <c r="I29" s="58"/>
      <c r="J29" s="58"/>
      <c r="K29" s="35"/>
      <c r="L29" s="35"/>
      <c r="M29" s="36"/>
      <c r="N29" s="36">
        <v>48</v>
      </c>
      <c r="O29" s="37"/>
      <c r="P29" s="37"/>
      <c r="Q29" s="59"/>
    </row>
    <row r="30" spans="1:17" ht="31.2" x14ac:dyDescent="0.3">
      <c r="A30" s="55" t="s">
        <v>73</v>
      </c>
      <c r="B30" s="55" t="s">
        <v>34</v>
      </c>
      <c r="C30" s="56" t="s">
        <v>74</v>
      </c>
      <c r="D30" s="56">
        <v>196</v>
      </c>
      <c r="E30" s="56">
        <v>28</v>
      </c>
      <c r="F30" s="56">
        <v>168</v>
      </c>
      <c r="G30" s="56">
        <v>168</v>
      </c>
      <c r="H30" s="57"/>
      <c r="I30" s="58"/>
      <c r="J30" s="58"/>
      <c r="K30" s="35">
        <v>28</v>
      </c>
      <c r="L30" s="35">
        <v>28</v>
      </c>
      <c r="M30" s="36">
        <v>30</v>
      </c>
      <c r="N30" s="36">
        <v>26</v>
      </c>
      <c r="O30" s="37">
        <v>28</v>
      </c>
      <c r="P30" s="37">
        <v>28</v>
      </c>
      <c r="Q30" s="59"/>
    </row>
    <row r="31" spans="1:17" ht="31.2" x14ac:dyDescent="0.3">
      <c r="A31" s="55" t="s">
        <v>75</v>
      </c>
      <c r="B31" s="55" t="s">
        <v>41</v>
      </c>
      <c r="C31" s="56" t="s">
        <v>76</v>
      </c>
      <c r="D31" s="56">
        <v>336</v>
      </c>
      <c r="E31" s="56">
        <v>168</v>
      </c>
      <c r="F31" s="56">
        <v>168</v>
      </c>
      <c r="G31" s="56">
        <v>168</v>
      </c>
      <c r="H31" s="57"/>
      <c r="I31" s="60"/>
      <c r="J31" s="58"/>
      <c r="K31" s="61">
        <v>28</v>
      </c>
      <c r="L31" s="35">
        <v>28</v>
      </c>
      <c r="M31" s="36">
        <v>32</v>
      </c>
      <c r="N31" s="36">
        <v>24</v>
      </c>
      <c r="O31" s="37">
        <v>28</v>
      </c>
      <c r="P31" s="37">
        <v>28</v>
      </c>
      <c r="Q31" s="59"/>
    </row>
    <row r="32" spans="1:17" ht="93.6" x14ac:dyDescent="0.3">
      <c r="A32" s="49" t="s">
        <v>77</v>
      </c>
      <c r="B32" s="50" t="s">
        <v>78</v>
      </c>
      <c r="C32" s="62" t="s">
        <v>79</v>
      </c>
      <c r="D32" s="52">
        <f>SUM(D33:D34)</f>
        <v>144</v>
      </c>
      <c r="E32" s="52">
        <f t="shared" ref="E32:P32" si="6">SUM(E33:E34)</f>
        <v>48</v>
      </c>
      <c r="F32" s="52">
        <f t="shared" si="6"/>
        <v>96</v>
      </c>
      <c r="G32" s="52">
        <f t="shared" si="6"/>
        <v>38</v>
      </c>
      <c r="H32" s="52">
        <f t="shared" si="6"/>
        <v>0</v>
      </c>
      <c r="I32" s="53">
        <f>SUM(I33:I34)</f>
        <v>0</v>
      </c>
      <c r="J32" s="53">
        <f>SUM(J33:J34)</f>
        <v>0</v>
      </c>
      <c r="K32" s="53">
        <f t="shared" si="6"/>
        <v>0</v>
      </c>
      <c r="L32" s="53">
        <f t="shared" si="6"/>
        <v>36</v>
      </c>
      <c r="M32" s="53">
        <f t="shared" si="6"/>
        <v>60</v>
      </c>
      <c r="N32" s="53">
        <f t="shared" si="6"/>
        <v>0</v>
      </c>
      <c r="O32" s="53">
        <f t="shared" si="6"/>
        <v>0</v>
      </c>
      <c r="P32" s="53">
        <f t="shared" si="6"/>
        <v>0</v>
      </c>
      <c r="Q32" s="54"/>
    </row>
    <row r="33" spans="1:17" ht="15.6" x14ac:dyDescent="0.3">
      <c r="A33" s="63" t="s">
        <v>80</v>
      </c>
      <c r="B33" s="64" t="s">
        <v>36</v>
      </c>
      <c r="C33" s="65" t="s">
        <v>47</v>
      </c>
      <c r="D33" s="30">
        <v>90</v>
      </c>
      <c r="E33" s="30">
        <v>30</v>
      </c>
      <c r="F33" s="30">
        <v>60</v>
      </c>
      <c r="G33" s="57">
        <v>20</v>
      </c>
      <c r="H33" s="30"/>
      <c r="I33" s="66"/>
      <c r="J33" s="67"/>
      <c r="K33" s="68"/>
      <c r="L33" s="69"/>
      <c r="M33" s="70">
        <v>60</v>
      </c>
      <c r="N33" s="71"/>
      <c r="O33" s="72"/>
      <c r="P33" s="72"/>
      <c r="Q33" s="54"/>
    </row>
    <row r="34" spans="1:17" ht="62.4" x14ac:dyDescent="0.3">
      <c r="A34" s="63" t="s">
        <v>81</v>
      </c>
      <c r="B34" s="64" t="s">
        <v>82</v>
      </c>
      <c r="C34" s="65" t="s">
        <v>47</v>
      </c>
      <c r="D34" s="30">
        <v>54</v>
      </c>
      <c r="E34" s="30">
        <v>18</v>
      </c>
      <c r="F34" s="30">
        <v>36</v>
      </c>
      <c r="G34" s="57">
        <v>18</v>
      </c>
      <c r="H34" s="73"/>
      <c r="I34" s="74"/>
      <c r="J34" s="74"/>
      <c r="K34" s="75"/>
      <c r="L34" s="75">
        <v>36</v>
      </c>
      <c r="M34" s="76"/>
      <c r="N34" s="76"/>
      <c r="O34" s="77"/>
      <c r="P34" s="77"/>
      <c r="Q34" s="54"/>
    </row>
    <row r="35" spans="1:17" ht="62.4" x14ac:dyDescent="0.3">
      <c r="A35" s="49" t="s">
        <v>83</v>
      </c>
      <c r="B35" s="50" t="s">
        <v>84</v>
      </c>
      <c r="C35" s="78"/>
      <c r="D35" s="52">
        <f t="shared" ref="D35:P35" si="7">D36+D55</f>
        <v>3744</v>
      </c>
      <c r="E35" s="52">
        <f t="shared" si="7"/>
        <v>1248</v>
      </c>
      <c r="F35" s="52">
        <f t="shared" si="7"/>
        <v>2496</v>
      </c>
      <c r="G35" s="52">
        <f t="shared" si="7"/>
        <v>1240</v>
      </c>
      <c r="H35" s="52">
        <f t="shared" si="7"/>
        <v>60</v>
      </c>
      <c r="I35" s="53">
        <f t="shared" si="7"/>
        <v>36</v>
      </c>
      <c r="J35" s="53">
        <f t="shared" si="7"/>
        <v>172</v>
      </c>
      <c r="K35" s="53">
        <f t="shared" si="7"/>
        <v>360</v>
      </c>
      <c r="L35" s="53">
        <f t="shared" si="7"/>
        <v>730</v>
      </c>
      <c r="M35" s="53">
        <f t="shared" si="7"/>
        <v>210</v>
      </c>
      <c r="N35" s="53">
        <f t="shared" si="7"/>
        <v>380</v>
      </c>
      <c r="O35" s="53">
        <f t="shared" si="7"/>
        <v>468</v>
      </c>
      <c r="P35" s="53">
        <f t="shared" si="7"/>
        <v>140</v>
      </c>
      <c r="Q35" s="54"/>
    </row>
    <row r="36" spans="1:17" ht="46.8" x14ac:dyDescent="0.3">
      <c r="A36" s="49" t="s">
        <v>85</v>
      </c>
      <c r="B36" s="79" t="s">
        <v>86</v>
      </c>
      <c r="C36" s="62" t="s">
        <v>87</v>
      </c>
      <c r="D36" s="52">
        <f>D37+D38+D39+D40+D41+D42+D43+D44+D45+D46+D47+D48+D49+D50+D51+D52+D53+D54</f>
        <v>1734</v>
      </c>
      <c r="E36" s="52">
        <f t="shared" ref="E36:P36" si="8">E37+E38+E39+E40+E41+E42+E43+E44+E45+E46+E47+E48+E49+E50+E51+E52+E53+E54</f>
        <v>578</v>
      </c>
      <c r="F36" s="52">
        <f t="shared" si="8"/>
        <v>1156</v>
      </c>
      <c r="G36" s="52">
        <f t="shared" si="8"/>
        <v>650</v>
      </c>
      <c r="H36" s="52">
        <f t="shared" si="8"/>
        <v>0</v>
      </c>
      <c r="I36" s="52">
        <f t="shared" si="8"/>
        <v>36</v>
      </c>
      <c r="J36" s="52">
        <f t="shared" si="8"/>
        <v>172</v>
      </c>
      <c r="K36" s="52">
        <f t="shared" si="8"/>
        <v>260</v>
      </c>
      <c r="L36" s="52">
        <f t="shared" si="8"/>
        <v>380</v>
      </c>
      <c r="M36" s="52">
        <f t="shared" si="8"/>
        <v>40</v>
      </c>
      <c r="N36" s="52">
        <f t="shared" si="8"/>
        <v>40</v>
      </c>
      <c r="O36" s="52">
        <f t="shared" si="8"/>
        <v>228</v>
      </c>
      <c r="P36" s="52">
        <f t="shared" si="8"/>
        <v>0</v>
      </c>
      <c r="Q36" s="54"/>
    </row>
    <row r="37" spans="1:17" ht="31.2" x14ac:dyDescent="0.3">
      <c r="A37" s="63" t="s">
        <v>88</v>
      </c>
      <c r="B37" s="64" t="s">
        <v>89</v>
      </c>
      <c r="C37" s="80" t="s">
        <v>90</v>
      </c>
      <c r="D37" s="30">
        <f>E37+F37</f>
        <v>138</v>
      </c>
      <c r="E37" s="30">
        <v>46</v>
      </c>
      <c r="F37" s="30">
        <v>92</v>
      </c>
      <c r="G37" s="57">
        <v>80</v>
      </c>
      <c r="H37" s="73"/>
      <c r="I37" s="81"/>
      <c r="J37" s="74"/>
      <c r="K37" s="82">
        <v>92</v>
      </c>
      <c r="L37" s="75"/>
      <c r="M37" s="76"/>
      <c r="N37" s="76"/>
      <c r="O37" s="77"/>
      <c r="P37" s="77"/>
      <c r="Q37" s="54"/>
    </row>
    <row r="38" spans="1:17" ht="46.8" x14ac:dyDescent="0.3">
      <c r="A38" s="63" t="s">
        <v>91</v>
      </c>
      <c r="B38" s="55" t="s">
        <v>92</v>
      </c>
      <c r="C38" s="80" t="s">
        <v>90</v>
      </c>
      <c r="D38" s="30">
        <f t="shared" ref="D38:D52" si="9">E38+F38</f>
        <v>150</v>
      </c>
      <c r="E38" s="30">
        <v>50</v>
      </c>
      <c r="F38" s="30">
        <v>100</v>
      </c>
      <c r="G38" s="57">
        <v>60</v>
      </c>
      <c r="H38" s="73"/>
      <c r="I38" s="74"/>
      <c r="J38" s="81"/>
      <c r="K38" s="75"/>
      <c r="L38" s="82">
        <v>100</v>
      </c>
      <c r="M38" s="76"/>
      <c r="N38" s="76"/>
      <c r="O38" s="77"/>
      <c r="P38" s="77"/>
      <c r="Q38" s="54"/>
    </row>
    <row r="39" spans="1:17" ht="62.4" x14ac:dyDescent="0.3">
      <c r="A39" s="63" t="s">
        <v>93</v>
      </c>
      <c r="B39" s="64" t="s">
        <v>94</v>
      </c>
      <c r="C39" s="80" t="str">
        <f>$C$34</f>
        <v>"ДЗ"</v>
      </c>
      <c r="D39" s="30">
        <f t="shared" si="9"/>
        <v>60</v>
      </c>
      <c r="E39" s="30">
        <v>20</v>
      </c>
      <c r="F39" s="30">
        <v>40</v>
      </c>
      <c r="G39" s="57">
        <v>20</v>
      </c>
      <c r="H39" s="73"/>
      <c r="I39" s="74"/>
      <c r="J39" s="74"/>
      <c r="K39" s="75">
        <v>40</v>
      </c>
      <c r="L39" s="75"/>
      <c r="M39" s="76"/>
      <c r="N39" s="76"/>
      <c r="O39" s="77"/>
      <c r="P39" s="77"/>
      <c r="Q39" s="54"/>
    </row>
    <row r="40" spans="1:17" ht="15.6" x14ac:dyDescent="0.3">
      <c r="A40" s="63" t="s">
        <v>95</v>
      </c>
      <c r="B40" s="64" t="s">
        <v>96</v>
      </c>
      <c r="C40" s="80" t="s">
        <v>29</v>
      </c>
      <c r="D40" s="30">
        <f t="shared" si="9"/>
        <v>120</v>
      </c>
      <c r="E40" s="30">
        <v>40</v>
      </c>
      <c r="F40" s="30">
        <v>80</v>
      </c>
      <c r="G40" s="57">
        <v>40</v>
      </c>
      <c r="H40" s="73"/>
      <c r="I40" s="74"/>
      <c r="J40" s="81">
        <v>80</v>
      </c>
      <c r="K40" s="75"/>
      <c r="L40" s="82"/>
      <c r="M40" s="76"/>
      <c r="N40" s="76"/>
      <c r="O40" s="77"/>
      <c r="P40" s="77"/>
      <c r="Q40" s="54"/>
    </row>
    <row r="41" spans="1:17" ht="31.2" x14ac:dyDescent="0.3">
      <c r="A41" s="63" t="s">
        <v>97</v>
      </c>
      <c r="B41" s="83" t="s">
        <v>98</v>
      </c>
      <c r="C41" s="80" t="str">
        <f t="shared" ref="C41:C47" si="10">$C$34</f>
        <v>"ДЗ"</v>
      </c>
      <c r="D41" s="30">
        <f t="shared" si="9"/>
        <v>126</v>
      </c>
      <c r="E41" s="30">
        <v>42</v>
      </c>
      <c r="F41" s="30">
        <v>84</v>
      </c>
      <c r="G41" s="57">
        <v>60</v>
      </c>
      <c r="H41" s="73"/>
      <c r="I41" s="74"/>
      <c r="J41" s="74"/>
      <c r="K41" s="75"/>
      <c r="L41" s="75">
        <v>84</v>
      </c>
      <c r="M41" s="76"/>
      <c r="N41" s="76"/>
      <c r="O41" s="77"/>
      <c r="P41" s="77"/>
      <c r="Q41" s="54"/>
    </row>
    <row r="42" spans="1:17" ht="93.6" x14ac:dyDescent="0.3">
      <c r="A42" s="63" t="s">
        <v>99</v>
      </c>
      <c r="B42" s="64" t="s">
        <v>100</v>
      </c>
      <c r="C42" s="80" t="str">
        <f t="shared" si="10"/>
        <v>"ДЗ"</v>
      </c>
      <c r="D42" s="30">
        <f t="shared" si="9"/>
        <v>120</v>
      </c>
      <c r="E42" s="30">
        <v>40</v>
      </c>
      <c r="F42" s="30">
        <v>80</v>
      </c>
      <c r="G42" s="57">
        <v>70</v>
      </c>
      <c r="H42" s="73"/>
      <c r="I42" s="74"/>
      <c r="J42" s="74"/>
      <c r="K42" s="75"/>
      <c r="L42" s="75"/>
      <c r="M42" s="76"/>
      <c r="N42" s="76">
        <v>40</v>
      </c>
      <c r="O42" s="77">
        <v>40</v>
      </c>
      <c r="P42" s="77"/>
      <c r="Q42" s="54"/>
    </row>
    <row r="43" spans="1:17" ht="31.2" x14ac:dyDescent="0.3">
      <c r="A43" s="63" t="s">
        <v>101</v>
      </c>
      <c r="B43" s="64" t="s">
        <v>102</v>
      </c>
      <c r="C43" s="80" t="str">
        <f t="shared" si="10"/>
        <v>"ДЗ"</v>
      </c>
      <c r="D43" s="30">
        <f t="shared" si="9"/>
        <v>90</v>
      </c>
      <c r="E43" s="30">
        <v>30</v>
      </c>
      <c r="F43" s="30">
        <v>60</v>
      </c>
      <c r="G43" s="57">
        <v>30</v>
      </c>
      <c r="H43" s="73"/>
      <c r="I43" s="74"/>
      <c r="J43" s="74"/>
      <c r="K43" s="75"/>
      <c r="L43" s="75"/>
      <c r="M43" s="76"/>
      <c r="N43" s="76"/>
      <c r="O43" s="77">
        <v>60</v>
      </c>
      <c r="P43" s="77"/>
      <c r="Q43" s="54"/>
    </row>
    <row r="44" spans="1:17" ht="78" x14ac:dyDescent="0.3">
      <c r="A44" s="63" t="s">
        <v>103</v>
      </c>
      <c r="B44" s="64" t="s">
        <v>104</v>
      </c>
      <c r="C44" s="80" t="str">
        <f t="shared" si="10"/>
        <v>"ДЗ"</v>
      </c>
      <c r="D44" s="30">
        <f t="shared" si="9"/>
        <v>90</v>
      </c>
      <c r="E44" s="30">
        <v>30</v>
      </c>
      <c r="F44" s="30">
        <v>60</v>
      </c>
      <c r="G44" s="57">
        <v>10</v>
      </c>
      <c r="H44" s="73"/>
      <c r="I44" s="74"/>
      <c r="J44" s="74"/>
      <c r="K44" s="75"/>
      <c r="L44" s="75"/>
      <c r="M44" s="76"/>
      <c r="N44" s="76"/>
      <c r="O44" s="77">
        <v>60</v>
      </c>
      <c r="P44" s="77"/>
      <c r="Q44" s="54"/>
    </row>
    <row r="45" spans="1:17" ht="15.6" x14ac:dyDescent="0.3">
      <c r="A45" s="63" t="s">
        <v>105</v>
      </c>
      <c r="B45" s="64" t="s">
        <v>106</v>
      </c>
      <c r="C45" s="80" t="str">
        <f t="shared" si="10"/>
        <v>"ДЗ"</v>
      </c>
      <c r="D45" s="30">
        <f t="shared" si="9"/>
        <v>54</v>
      </c>
      <c r="E45" s="30">
        <v>18</v>
      </c>
      <c r="F45" s="30">
        <v>36</v>
      </c>
      <c r="G45" s="57">
        <v>18</v>
      </c>
      <c r="H45" s="73"/>
      <c r="I45" s="74"/>
      <c r="J45" s="74"/>
      <c r="K45" s="75">
        <v>36</v>
      </c>
      <c r="L45" s="75"/>
      <c r="M45" s="76"/>
      <c r="N45" s="76"/>
      <c r="O45" s="77"/>
      <c r="P45" s="77"/>
      <c r="Q45" s="54"/>
    </row>
    <row r="46" spans="1:17" ht="46.8" x14ac:dyDescent="0.3">
      <c r="A46" s="63" t="s">
        <v>107</v>
      </c>
      <c r="B46" s="64" t="s">
        <v>108</v>
      </c>
      <c r="C46" s="80" t="str">
        <f t="shared" si="10"/>
        <v>"ДЗ"</v>
      </c>
      <c r="D46" s="30">
        <f t="shared" si="9"/>
        <v>102</v>
      </c>
      <c r="E46" s="30">
        <v>34</v>
      </c>
      <c r="F46" s="30">
        <v>68</v>
      </c>
      <c r="G46" s="57">
        <v>48</v>
      </c>
      <c r="H46" s="73"/>
      <c r="I46" s="74"/>
      <c r="J46" s="74"/>
      <c r="K46" s="75"/>
      <c r="L46" s="75"/>
      <c r="M46" s="76"/>
      <c r="N46" s="76"/>
      <c r="O46" s="77">
        <v>68</v>
      </c>
      <c r="P46" s="77"/>
      <c r="Q46" s="54"/>
    </row>
    <row r="47" spans="1:17" ht="93.6" x14ac:dyDescent="0.3">
      <c r="A47" s="63" t="s">
        <v>109</v>
      </c>
      <c r="B47" s="84" t="s">
        <v>110</v>
      </c>
      <c r="C47" s="80" t="str">
        <f t="shared" si="10"/>
        <v>"ДЗ"</v>
      </c>
      <c r="D47" s="30">
        <f t="shared" si="9"/>
        <v>54</v>
      </c>
      <c r="E47" s="85">
        <v>18</v>
      </c>
      <c r="F47" s="85">
        <v>36</v>
      </c>
      <c r="G47" s="57">
        <v>18</v>
      </c>
      <c r="H47" s="86"/>
      <c r="I47" s="66"/>
      <c r="J47" s="66"/>
      <c r="K47" s="68"/>
      <c r="L47" s="68">
        <v>36</v>
      </c>
      <c r="M47" s="70"/>
      <c r="N47" s="87"/>
      <c r="O47" s="88"/>
      <c r="P47" s="88"/>
      <c r="Q47" s="54"/>
    </row>
    <row r="48" spans="1:17" ht="124.8" x14ac:dyDescent="0.3">
      <c r="A48" s="63" t="s">
        <v>111</v>
      </c>
      <c r="B48" s="89" t="s">
        <v>112</v>
      </c>
      <c r="C48" s="90" t="str">
        <f>$C$37</f>
        <v>"Э"</v>
      </c>
      <c r="D48" s="30">
        <f t="shared" si="9"/>
        <v>138</v>
      </c>
      <c r="E48" s="85">
        <v>46</v>
      </c>
      <c r="F48" s="85">
        <v>92</v>
      </c>
      <c r="G48" s="57">
        <v>40</v>
      </c>
      <c r="H48" s="91"/>
      <c r="I48" s="74"/>
      <c r="J48" s="74">
        <v>92</v>
      </c>
      <c r="K48" s="75"/>
      <c r="L48" s="75"/>
      <c r="M48" s="76"/>
      <c r="N48" s="76"/>
      <c r="O48" s="77"/>
      <c r="P48" s="77"/>
      <c r="Q48" s="54"/>
    </row>
    <row r="49" spans="1:17" ht="78" x14ac:dyDescent="0.3">
      <c r="A49" s="63" t="s">
        <v>113</v>
      </c>
      <c r="B49" s="89" t="s">
        <v>114</v>
      </c>
      <c r="C49" s="92" t="str">
        <f>$C$37</f>
        <v>"Э"</v>
      </c>
      <c r="D49" s="30">
        <f t="shared" si="9"/>
        <v>138</v>
      </c>
      <c r="E49" s="85">
        <v>46</v>
      </c>
      <c r="F49" s="85">
        <v>92</v>
      </c>
      <c r="G49" s="57">
        <v>40</v>
      </c>
      <c r="H49" s="86"/>
      <c r="I49" s="66"/>
      <c r="J49" s="66"/>
      <c r="K49" s="68">
        <v>92</v>
      </c>
      <c r="L49" s="68"/>
      <c r="M49" s="70"/>
      <c r="N49" s="70"/>
      <c r="O49" s="88"/>
      <c r="P49" s="88"/>
      <c r="Q49" s="54"/>
    </row>
    <row r="50" spans="1:17" ht="109.2" x14ac:dyDescent="0.3">
      <c r="A50" s="63" t="s">
        <v>115</v>
      </c>
      <c r="B50" s="89" t="s">
        <v>116</v>
      </c>
      <c r="C50" s="93" t="str">
        <f>$C$46</f>
        <v>"ДЗ"</v>
      </c>
      <c r="D50" s="30">
        <f t="shared" si="9"/>
        <v>96</v>
      </c>
      <c r="E50" s="85">
        <v>32</v>
      </c>
      <c r="F50" s="85">
        <v>64</v>
      </c>
      <c r="G50" s="57">
        <v>30</v>
      </c>
      <c r="H50" s="85"/>
      <c r="I50" s="66"/>
      <c r="J50" s="66"/>
      <c r="K50" s="68"/>
      <c r="L50" s="68">
        <v>64</v>
      </c>
      <c r="M50" s="70"/>
      <c r="N50" s="70"/>
      <c r="O50" s="88"/>
      <c r="P50" s="88"/>
      <c r="Q50" s="54"/>
    </row>
    <row r="51" spans="1:17" ht="78" x14ac:dyDescent="0.3">
      <c r="A51" s="63" t="s">
        <v>117</v>
      </c>
      <c r="B51" s="89" t="s">
        <v>118</v>
      </c>
      <c r="C51" s="93" t="str">
        <f>$C$46</f>
        <v>"ДЗ"</v>
      </c>
      <c r="D51" s="30">
        <f t="shared" si="9"/>
        <v>60</v>
      </c>
      <c r="E51" s="85">
        <v>20</v>
      </c>
      <c r="F51" s="85">
        <v>40</v>
      </c>
      <c r="G51" s="57">
        <v>20</v>
      </c>
      <c r="H51" s="85"/>
      <c r="I51" s="66"/>
      <c r="J51" s="66"/>
      <c r="K51" s="68"/>
      <c r="L51" s="68"/>
      <c r="M51" s="70">
        <v>40</v>
      </c>
      <c r="N51" s="70"/>
      <c r="O51" s="88"/>
      <c r="P51" s="88"/>
      <c r="Q51" s="54"/>
    </row>
    <row r="52" spans="1:17" ht="62.4" x14ac:dyDescent="0.3">
      <c r="A52" s="63" t="s">
        <v>119</v>
      </c>
      <c r="B52" s="89" t="s">
        <v>120</v>
      </c>
      <c r="C52" s="93" t="str">
        <f>$C$46</f>
        <v>"ДЗ"</v>
      </c>
      <c r="D52" s="30">
        <f t="shared" si="9"/>
        <v>90</v>
      </c>
      <c r="E52" s="85">
        <v>30</v>
      </c>
      <c r="F52" s="85">
        <v>60</v>
      </c>
      <c r="G52" s="57">
        <v>30</v>
      </c>
      <c r="H52" s="85"/>
      <c r="I52" s="66"/>
      <c r="J52" s="66"/>
      <c r="K52" s="68"/>
      <c r="L52" s="68">
        <v>60</v>
      </c>
      <c r="M52" s="70"/>
      <c r="N52" s="70"/>
      <c r="O52" s="88"/>
      <c r="P52" s="88"/>
      <c r="Q52" s="54"/>
    </row>
    <row r="53" spans="1:17" ht="78" x14ac:dyDescent="0.3">
      <c r="A53" s="63" t="s">
        <v>121</v>
      </c>
      <c r="B53" s="89" t="s">
        <v>122</v>
      </c>
      <c r="C53" s="92" t="str">
        <f>$C$46</f>
        <v>"ДЗ"</v>
      </c>
      <c r="D53" s="30">
        <v>54</v>
      </c>
      <c r="E53" s="85">
        <v>18</v>
      </c>
      <c r="F53" s="85">
        <v>36</v>
      </c>
      <c r="G53" s="57">
        <v>18</v>
      </c>
      <c r="H53" s="85"/>
      <c r="I53" s="66"/>
      <c r="J53" s="66"/>
      <c r="K53" s="68"/>
      <c r="L53" s="68">
        <v>36</v>
      </c>
      <c r="M53" s="70"/>
      <c r="N53" s="70"/>
      <c r="O53" s="88"/>
      <c r="P53" s="88"/>
      <c r="Q53" s="54"/>
    </row>
    <row r="54" spans="1:17" ht="46.8" x14ac:dyDescent="0.3">
      <c r="A54" s="63" t="s">
        <v>123</v>
      </c>
      <c r="B54" s="89" t="s">
        <v>124</v>
      </c>
      <c r="C54" s="92" t="str">
        <f>$C$46</f>
        <v>"ДЗ"</v>
      </c>
      <c r="D54" s="30">
        <v>54</v>
      </c>
      <c r="E54" s="85">
        <v>18</v>
      </c>
      <c r="F54" s="85">
        <v>36</v>
      </c>
      <c r="G54" s="57">
        <v>18</v>
      </c>
      <c r="H54" s="85"/>
      <c r="I54" s="66">
        <v>36</v>
      </c>
      <c r="J54" s="66"/>
      <c r="K54" s="68"/>
      <c r="L54" s="68"/>
      <c r="M54" s="70"/>
      <c r="N54" s="70"/>
      <c r="O54" s="88"/>
      <c r="P54" s="88"/>
      <c r="Q54" s="54"/>
    </row>
    <row r="55" spans="1:17" ht="46.8" x14ac:dyDescent="0.3">
      <c r="A55" s="49" t="s">
        <v>125</v>
      </c>
      <c r="B55" s="19" t="s">
        <v>126</v>
      </c>
      <c r="C55" s="51" t="s">
        <v>127</v>
      </c>
      <c r="D55" s="52">
        <f>D56+D61+D65+D69</f>
        <v>2010</v>
      </c>
      <c r="E55" s="52">
        <f t="shared" ref="E55:P55" si="11">E56+E61+E65+E69</f>
        <v>670</v>
      </c>
      <c r="F55" s="52">
        <f t="shared" si="11"/>
        <v>1340</v>
      </c>
      <c r="G55" s="52">
        <f t="shared" si="11"/>
        <v>590</v>
      </c>
      <c r="H55" s="52">
        <f t="shared" si="11"/>
        <v>60</v>
      </c>
      <c r="I55" s="53">
        <f t="shared" si="11"/>
        <v>0</v>
      </c>
      <c r="J55" s="53">
        <f t="shared" si="11"/>
        <v>0</v>
      </c>
      <c r="K55" s="53">
        <f t="shared" si="11"/>
        <v>100</v>
      </c>
      <c r="L55" s="53">
        <f t="shared" si="11"/>
        <v>350</v>
      </c>
      <c r="M55" s="53">
        <f t="shared" si="11"/>
        <v>170</v>
      </c>
      <c r="N55" s="53">
        <f t="shared" si="11"/>
        <v>340</v>
      </c>
      <c r="O55" s="53">
        <f t="shared" si="11"/>
        <v>240</v>
      </c>
      <c r="P55" s="53">
        <f t="shared" si="11"/>
        <v>140</v>
      </c>
      <c r="Q55" s="54"/>
    </row>
    <row r="56" spans="1:17" ht="156" x14ac:dyDescent="0.3">
      <c r="A56" s="49" t="s">
        <v>128</v>
      </c>
      <c r="B56" s="79" t="s">
        <v>129</v>
      </c>
      <c r="C56" s="62" t="s">
        <v>130</v>
      </c>
      <c r="D56" s="52">
        <f>D57+D58</f>
        <v>870</v>
      </c>
      <c r="E56" s="52">
        <f>E57+E58</f>
        <v>290</v>
      </c>
      <c r="F56" s="52">
        <f>F57+F58</f>
        <v>580</v>
      </c>
      <c r="G56" s="52">
        <f t="shared" ref="G56:P56" si="12">G57+G58</f>
        <v>260</v>
      </c>
      <c r="H56" s="52">
        <f t="shared" si="12"/>
        <v>20</v>
      </c>
      <c r="I56" s="53">
        <f>I57+I58</f>
        <v>0</v>
      </c>
      <c r="J56" s="53">
        <f>J57+J58</f>
        <v>0</v>
      </c>
      <c r="K56" s="53">
        <f t="shared" si="12"/>
        <v>100</v>
      </c>
      <c r="L56" s="53">
        <f t="shared" si="12"/>
        <v>350</v>
      </c>
      <c r="M56" s="53">
        <f t="shared" si="12"/>
        <v>130</v>
      </c>
      <c r="N56" s="53">
        <f t="shared" si="12"/>
        <v>0</v>
      </c>
      <c r="O56" s="53">
        <f t="shared" si="12"/>
        <v>0</v>
      </c>
      <c r="P56" s="53">
        <f t="shared" si="12"/>
        <v>0</v>
      </c>
      <c r="Q56" s="54"/>
    </row>
    <row r="57" spans="1:17" ht="78" x14ac:dyDescent="0.3">
      <c r="A57" s="63" t="s">
        <v>131</v>
      </c>
      <c r="B57" s="64" t="s">
        <v>132</v>
      </c>
      <c r="C57" s="80" t="str">
        <f>$C$40</f>
        <v>"-,Э"</v>
      </c>
      <c r="D57" s="30">
        <f>E57+F57</f>
        <v>450</v>
      </c>
      <c r="E57" s="30">
        <v>150</v>
      </c>
      <c r="F57" s="30">
        <v>300</v>
      </c>
      <c r="G57" s="57">
        <v>140</v>
      </c>
      <c r="H57" s="94"/>
      <c r="I57" s="74"/>
      <c r="J57" s="74"/>
      <c r="K57" s="75">
        <v>100</v>
      </c>
      <c r="L57" s="75">
        <v>200</v>
      </c>
      <c r="M57" s="76"/>
      <c r="N57" s="76"/>
      <c r="O57" s="77"/>
      <c r="P57" s="77"/>
      <c r="Q57" s="54"/>
    </row>
    <row r="58" spans="1:17" ht="78" x14ac:dyDescent="0.3">
      <c r="A58" s="95" t="s">
        <v>133</v>
      </c>
      <c r="B58" s="89" t="s">
        <v>134</v>
      </c>
      <c r="C58" s="80" t="str">
        <f>$C$40</f>
        <v>"-,Э"</v>
      </c>
      <c r="D58" s="30">
        <f>E58+F58</f>
        <v>420</v>
      </c>
      <c r="E58" s="85">
        <v>140</v>
      </c>
      <c r="F58" s="85">
        <v>280</v>
      </c>
      <c r="G58" s="57">
        <v>120</v>
      </c>
      <c r="H58" s="96">
        <v>20</v>
      </c>
      <c r="I58" s="74"/>
      <c r="J58" s="74"/>
      <c r="K58" s="75"/>
      <c r="L58" s="75">
        <v>150</v>
      </c>
      <c r="M58" s="76">
        <v>130</v>
      </c>
      <c r="N58" s="76"/>
      <c r="O58" s="77"/>
      <c r="P58" s="77"/>
      <c r="Q58" s="54"/>
    </row>
    <row r="59" spans="1:17" ht="31.2" x14ac:dyDescent="0.3">
      <c r="A59" s="95" t="s">
        <v>135</v>
      </c>
      <c r="B59" s="89" t="s">
        <v>136</v>
      </c>
      <c r="C59" s="80"/>
      <c r="D59" s="85"/>
      <c r="E59" s="85"/>
      <c r="F59" s="85">
        <v>90</v>
      </c>
      <c r="G59" s="85"/>
      <c r="H59" s="96"/>
      <c r="I59" s="74"/>
      <c r="J59" s="74"/>
      <c r="K59" s="75"/>
      <c r="L59" s="75"/>
      <c r="M59" s="76">
        <v>90</v>
      </c>
      <c r="N59" s="76"/>
      <c r="O59" s="77"/>
      <c r="P59" s="77"/>
      <c r="Q59" s="54"/>
    </row>
    <row r="60" spans="1:17" ht="46.8" x14ac:dyDescent="0.3">
      <c r="A60" s="97" t="s">
        <v>137</v>
      </c>
      <c r="B60" s="97" t="s">
        <v>138</v>
      </c>
      <c r="C60" s="90" t="str">
        <f>$C$46</f>
        <v>"ДЗ"</v>
      </c>
      <c r="D60" s="85"/>
      <c r="E60" s="85"/>
      <c r="F60" s="85">
        <v>180</v>
      </c>
      <c r="G60" s="85"/>
      <c r="H60" s="96"/>
      <c r="I60" s="74"/>
      <c r="J60" s="74"/>
      <c r="K60" s="75"/>
      <c r="L60" s="75"/>
      <c r="M60" s="76">
        <v>180</v>
      </c>
      <c r="N60" s="76"/>
      <c r="O60" s="77"/>
      <c r="P60" s="77"/>
      <c r="Q60" s="54"/>
    </row>
    <row r="61" spans="1:17" ht="93.6" x14ac:dyDescent="0.3">
      <c r="A61" s="49" t="s">
        <v>139</v>
      </c>
      <c r="B61" s="79" t="s">
        <v>140</v>
      </c>
      <c r="C61" s="62" t="s">
        <v>141</v>
      </c>
      <c r="D61" s="52">
        <f>D62</f>
        <v>420</v>
      </c>
      <c r="E61" s="52">
        <f t="shared" ref="E61:P61" si="13">E62</f>
        <v>140</v>
      </c>
      <c r="F61" s="52">
        <f t="shared" si="13"/>
        <v>280</v>
      </c>
      <c r="G61" s="52">
        <f t="shared" si="13"/>
        <v>120</v>
      </c>
      <c r="H61" s="52">
        <f t="shared" si="13"/>
        <v>20</v>
      </c>
      <c r="I61" s="53">
        <f t="shared" si="13"/>
        <v>0</v>
      </c>
      <c r="J61" s="53">
        <f t="shared" si="13"/>
        <v>0</v>
      </c>
      <c r="K61" s="53">
        <f t="shared" si="13"/>
        <v>0</v>
      </c>
      <c r="L61" s="53">
        <f t="shared" si="13"/>
        <v>0</v>
      </c>
      <c r="M61" s="53">
        <f t="shared" si="13"/>
        <v>0</v>
      </c>
      <c r="N61" s="53">
        <f t="shared" si="13"/>
        <v>0</v>
      </c>
      <c r="O61" s="53">
        <f t="shared" si="13"/>
        <v>140</v>
      </c>
      <c r="P61" s="53">
        <f t="shared" si="13"/>
        <v>140</v>
      </c>
      <c r="Q61" s="54"/>
    </row>
    <row r="62" spans="1:17" ht="62.4" x14ac:dyDescent="0.3">
      <c r="A62" s="95" t="s">
        <v>142</v>
      </c>
      <c r="B62" s="89" t="s">
        <v>140</v>
      </c>
      <c r="C62" s="90" t="str">
        <f>$C$40</f>
        <v>"-,Э"</v>
      </c>
      <c r="D62" s="85">
        <f>E62+F62</f>
        <v>420</v>
      </c>
      <c r="E62" s="85">
        <v>140</v>
      </c>
      <c r="F62" s="85">
        <v>280</v>
      </c>
      <c r="G62" s="57">
        <v>120</v>
      </c>
      <c r="H62" s="85">
        <v>20</v>
      </c>
      <c r="I62" s="66"/>
      <c r="J62" s="66"/>
      <c r="K62" s="68"/>
      <c r="L62" s="68"/>
      <c r="M62" s="70"/>
      <c r="N62" s="70"/>
      <c r="O62" s="88">
        <v>140</v>
      </c>
      <c r="P62" s="88">
        <v>140</v>
      </c>
      <c r="Q62" s="54"/>
    </row>
    <row r="63" spans="1:17" ht="31.2" x14ac:dyDescent="0.3">
      <c r="A63" s="95" t="s">
        <v>143</v>
      </c>
      <c r="B63" s="89" t="s">
        <v>136</v>
      </c>
      <c r="C63" s="90"/>
      <c r="D63" s="85"/>
      <c r="E63" s="85"/>
      <c r="F63" s="85">
        <v>90</v>
      </c>
      <c r="G63" s="85"/>
      <c r="H63" s="85"/>
      <c r="I63" s="66"/>
      <c r="J63" s="66"/>
      <c r="K63" s="68"/>
      <c r="L63" s="68"/>
      <c r="M63" s="70"/>
      <c r="N63" s="70"/>
      <c r="O63" s="88"/>
      <c r="P63" s="88">
        <v>90</v>
      </c>
      <c r="Q63" s="54"/>
    </row>
    <row r="64" spans="1:17" ht="46.8" x14ac:dyDescent="0.3">
      <c r="A64" s="97" t="s">
        <v>144</v>
      </c>
      <c r="B64" s="97" t="s">
        <v>138</v>
      </c>
      <c r="C64" s="90" t="str">
        <f>$C$46</f>
        <v>"ДЗ"</v>
      </c>
      <c r="D64" s="85"/>
      <c r="E64" s="85"/>
      <c r="F64" s="85">
        <v>180</v>
      </c>
      <c r="G64" s="85"/>
      <c r="H64" s="85"/>
      <c r="I64" s="66"/>
      <c r="J64" s="74"/>
      <c r="K64" s="68"/>
      <c r="L64" s="75"/>
      <c r="M64" s="70"/>
      <c r="N64" s="70"/>
      <c r="O64" s="88"/>
      <c r="P64" s="88">
        <v>180</v>
      </c>
      <c r="Q64" s="54"/>
    </row>
    <row r="65" spans="1:17" ht="78" x14ac:dyDescent="0.3">
      <c r="A65" s="49" t="s">
        <v>145</v>
      </c>
      <c r="B65" s="79" t="s">
        <v>146</v>
      </c>
      <c r="C65" s="62" t="s">
        <v>147</v>
      </c>
      <c r="D65" s="52">
        <f>D66</f>
        <v>150</v>
      </c>
      <c r="E65" s="52">
        <f t="shared" ref="E65:P65" si="14">E66</f>
        <v>50</v>
      </c>
      <c r="F65" s="52">
        <f t="shared" si="14"/>
        <v>100</v>
      </c>
      <c r="G65" s="52">
        <f t="shared" si="14"/>
        <v>40</v>
      </c>
      <c r="H65" s="52">
        <f t="shared" si="14"/>
        <v>20</v>
      </c>
      <c r="I65" s="53">
        <f t="shared" si="14"/>
        <v>0</v>
      </c>
      <c r="J65" s="53">
        <f t="shared" si="14"/>
        <v>0</v>
      </c>
      <c r="K65" s="53">
        <f t="shared" si="14"/>
        <v>0</v>
      </c>
      <c r="L65" s="53">
        <f t="shared" si="14"/>
        <v>0</v>
      </c>
      <c r="M65" s="53">
        <f t="shared" si="14"/>
        <v>0</v>
      </c>
      <c r="N65" s="53">
        <f t="shared" si="14"/>
        <v>0</v>
      </c>
      <c r="O65" s="53">
        <f t="shared" si="14"/>
        <v>100</v>
      </c>
      <c r="P65" s="53">
        <f t="shared" si="14"/>
        <v>0</v>
      </c>
      <c r="Q65" s="54"/>
    </row>
    <row r="66" spans="1:17" ht="140.4" x14ac:dyDescent="0.3">
      <c r="A66" s="95" t="s">
        <v>148</v>
      </c>
      <c r="B66" s="89" t="s">
        <v>149</v>
      </c>
      <c r="C66" s="90" t="s">
        <v>47</v>
      </c>
      <c r="D66" s="85">
        <f>E66+F66</f>
        <v>150</v>
      </c>
      <c r="E66" s="85">
        <v>50</v>
      </c>
      <c r="F66" s="85">
        <v>100</v>
      </c>
      <c r="G66" s="57">
        <v>40</v>
      </c>
      <c r="H66" s="96">
        <v>20</v>
      </c>
      <c r="I66" s="74"/>
      <c r="J66" s="74"/>
      <c r="K66" s="75"/>
      <c r="L66" s="75"/>
      <c r="M66" s="76"/>
      <c r="N66" s="76"/>
      <c r="O66" s="77">
        <v>100</v>
      </c>
      <c r="P66" s="77"/>
      <c r="Q66" s="54"/>
    </row>
    <row r="67" spans="1:17" ht="31.2" x14ac:dyDescent="0.3">
      <c r="A67" s="95" t="s">
        <v>150</v>
      </c>
      <c r="B67" s="89" t="s">
        <v>136</v>
      </c>
      <c r="C67" s="90"/>
      <c r="D67" s="85"/>
      <c r="E67" s="85"/>
      <c r="F67" s="85">
        <v>36</v>
      </c>
      <c r="G67" s="85"/>
      <c r="H67" s="96"/>
      <c r="I67" s="74"/>
      <c r="J67" s="74"/>
      <c r="K67" s="75"/>
      <c r="L67" s="75"/>
      <c r="M67" s="76"/>
      <c r="N67" s="76"/>
      <c r="O67" s="77">
        <v>36</v>
      </c>
      <c r="P67" s="77"/>
      <c r="Q67" s="54"/>
    </row>
    <row r="68" spans="1:17" ht="46.8" x14ac:dyDescent="0.3">
      <c r="A68" s="97" t="s">
        <v>151</v>
      </c>
      <c r="B68" s="97" t="s">
        <v>138</v>
      </c>
      <c r="C68" s="90" t="str">
        <f>$C$46</f>
        <v>"ДЗ"</v>
      </c>
      <c r="D68" s="85"/>
      <c r="E68" s="85"/>
      <c r="F68" s="85">
        <v>36</v>
      </c>
      <c r="G68" s="85"/>
      <c r="H68" s="85"/>
      <c r="I68" s="74"/>
      <c r="J68" s="74"/>
      <c r="K68" s="75"/>
      <c r="L68" s="75"/>
      <c r="M68" s="76"/>
      <c r="N68" s="76"/>
      <c r="O68" s="77">
        <v>36</v>
      </c>
      <c r="P68" s="77"/>
      <c r="Q68" s="54"/>
    </row>
    <row r="69" spans="1:17" ht="171.6" x14ac:dyDescent="0.3">
      <c r="A69" s="49" t="s">
        <v>152</v>
      </c>
      <c r="B69" s="79" t="s">
        <v>153</v>
      </c>
      <c r="C69" s="62" t="s">
        <v>130</v>
      </c>
      <c r="D69" s="52">
        <f>D70+D71</f>
        <v>570</v>
      </c>
      <c r="E69" s="52">
        <f t="shared" ref="E69:P69" si="15">E70+E71</f>
        <v>190</v>
      </c>
      <c r="F69" s="52">
        <f t="shared" si="15"/>
        <v>380</v>
      </c>
      <c r="G69" s="52">
        <f t="shared" si="15"/>
        <v>170</v>
      </c>
      <c r="H69" s="52">
        <f t="shared" si="15"/>
        <v>0</v>
      </c>
      <c r="I69" s="53">
        <f>I70+I71</f>
        <v>0</v>
      </c>
      <c r="J69" s="53">
        <f>J70+J71</f>
        <v>0</v>
      </c>
      <c r="K69" s="53">
        <f t="shared" si="15"/>
        <v>0</v>
      </c>
      <c r="L69" s="53">
        <f t="shared" si="15"/>
        <v>0</v>
      </c>
      <c r="M69" s="53">
        <f t="shared" si="15"/>
        <v>40</v>
      </c>
      <c r="N69" s="53">
        <f t="shared" si="15"/>
        <v>340</v>
      </c>
      <c r="O69" s="53">
        <f t="shared" si="15"/>
        <v>0</v>
      </c>
      <c r="P69" s="53">
        <f t="shared" si="15"/>
        <v>0</v>
      </c>
      <c r="Q69" s="54"/>
    </row>
    <row r="70" spans="1:17" ht="62.4" x14ac:dyDescent="0.3">
      <c r="A70" s="95" t="s">
        <v>154</v>
      </c>
      <c r="B70" s="89" t="s">
        <v>155</v>
      </c>
      <c r="C70" s="90" t="s">
        <v>37</v>
      </c>
      <c r="D70" s="85">
        <f>E70+F70</f>
        <v>330</v>
      </c>
      <c r="E70" s="85">
        <v>110</v>
      </c>
      <c r="F70" s="85">
        <v>220</v>
      </c>
      <c r="G70" s="57">
        <v>100</v>
      </c>
      <c r="H70" s="96"/>
      <c r="I70" s="74"/>
      <c r="J70" s="74"/>
      <c r="K70" s="75"/>
      <c r="L70" s="75"/>
      <c r="M70" s="76">
        <v>40</v>
      </c>
      <c r="N70" s="76">
        <v>180</v>
      </c>
      <c r="O70" s="77"/>
      <c r="P70" s="77"/>
      <c r="Q70" s="54"/>
    </row>
    <row r="71" spans="1:17" ht="93.6" x14ac:dyDescent="0.3">
      <c r="A71" s="95" t="s">
        <v>156</v>
      </c>
      <c r="B71" s="89" t="s">
        <v>157</v>
      </c>
      <c r="C71" s="90" t="str">
        <f>$C$40</f>
        <v>"-,Э"</v>
      </c>
      <c r="D71" s="85">
        <f>E71+F71</f>
        <v>240</v>
      </c>
      <c r="E71" s="85">
        <v>80</v>
      </c>
      <c r="F71" s="85">
        <v>160</v>
      </c>
      <c r="G71" s="57">
        <v>70</v>
      </c>
      <c r="H71" s="96"/>
      <c r="I71" s="74"/>
      <c r="J71" s="74"/>
      <c r="K71" s="75"/>
      <c r="L71" s="75"/>
      <c r="M71" s="76"/>
      <c r="N71" s="76">
        <v>160</v>
      </c>
      <c r="O71" s="77"/>
      <c r="P71" s="77"/>
      <c r="Q71" s="54"/>
    </row>
    <row r="72" spans="1:17" ht="31.2" x14ac:dyDescent="0.3">
      <c r="A72" s="97" t="s">
        <v>158</v>
      </c>
      <c r="B72" s="97" t="s">
        <v>136</v>
      </c>
      <c r="C72" s="56"/>
      <c r="D72" s="85"/>
      <c r="E72" s="85"/>
      <c r="F72" s="85">
        <v>108</v>
      </c>
      <c r="G72" s="85"/>
      <c r="H72" s="96"/>
      <c r="I72" s="74"/>
      <c r="J72" s="74"/>
      <c r="K72" s="75"/>
      <c r="L72" s="75"/>
      <c r="M72" s="76"/>
      <c r="N72" s="76">
        <v>108</v>
      </c>
      <c r="O72" s="77"/>
      <c r="P72" s="77"/>
      <c r="Q72" s="54"/>
    </row>
    <row r="73" spans="1:17" ht="46.8" x14ac:dyDescent="0.3">
      <c r="A73" s="97" t="s">
        <v>159</v>
      </c>
      <c r="B73" s="97" t="s">
        <v>138</v>
      </c>
      <c r="C73" s="92" t="str">
        <f>$C$46</f>
        <v>"ДЗ"</v>
      </c>
      <c r="D73" s="85"/>
      <c r="E73" s="85"/>
      <c r="F73" s="85">
        <v>180</v>
      </c>
      <c r="G73" s="85"/>
      <c r="H73" s="96"/>
      <c r="I73" s="74"/>
      <c r="J73" s="74"/>
      <c r="K73" s="75"/>
      <c r="L73" s="75"/>
      <c r="M73" s="76"/>
      <c r="N73" s="76">
        <v>180</v>
      </c>
      <c r="O73" s="77"/>
      <c r="P73" s="77"/>
      <c r="Q73" s="54"/>
    </row>
    <row r="74" spans="1:17" ht="78" x14ac:dyDescent="0.3">
      <c r="A74" s="98"/>
      <c r="B74" s="99" t="s">
        <v>160</v>
      </c>
      <c r="C74" s="100" t="s">
        <v>161</v>
      </c>
      <c r="D74" s="52">
        <f>D27+D32+D36+D55</f>
        <v>4536</v>
      </c>
      <c r="E74" s="52">
        <f>E27+E32+E36+E55</f>
        <v>1512</v>
      </c>
      <c r="F74" s="52">
        <f>F27+F32+F36+F55</f>
        <v>3024</v>
      </c>
      <c r="G74" s="52">
        <f>G27+G32+G36+G55</f>
        <v>1630</v>
      </c>
      <c r="H74" s="52">
        <f>H27+H32+H36+H55</f>
        <v>60</v>
      </c>
      <c r="I74" s="52"/>
      <c r="J74" s="52"/>
      <c r="K74" s="52"/>
      <c r="L74" s="52"/>
      <c r="M74" s="52"/>
      <c r="N74" s="52"/>
      <c r="O74" s="52"/>
      <c r="P74" s="52"/>
      <c r="Q74" s="54"/>
    </row>
    <row r="75" spans="1:17" ht="15.6" x14ac:dyDescent="0.3">
      <c r="A75" s="98"/>
      <c r="B75" s="101" t="s">
        <v>162</v>
      </c>
      <c r="C75" s="101"/>
      <c r="D75" s="52">
        <f>D74+D7</f>
        <v>6642</v>
      </c>
      <c r="E75" s="52">
        <f>E74+E7</f>
        <v>2214</v>
      </c>
      <c r="F75" s="52">
        <f>F74+F7</f>
        <v>4428</v>
      </c>
      <c r="G75" s="52">
        <f>G74+G7</f>
        <v>2499</v>
      </c>
      <c r="H75" s="52">
        <f>H74+H7</f>
        <v>60</v>
      </c>
      <c r="I75" s="53">
        <f>I83+I84+I85</f>
        <v>612</v>
      </c>
      <c r="J75" s="53">
        <f t="shared" ref="J75:P75" si="16">J83+J84+J85</f>
        <v>828</v>
      </c>
      <c r="K75" s="53">
        <f t="shared" si="16"/>
        <v>588</v>
      </c>
      <c r="L75" s="53">
        <f t="shared" si="16"/>
        <v>822</v>
      </c>
      <c r="M75" s="53">
        <f t="shared" si="16"/>
        <v>602</v>
      </c>
      <c r="N75" s="53">
        <f t="shared" si="16"/>
        <v>814</v>
      </c>
      <c r="O75" s="53">
        <f t="shared" si="16"/>
        <v>596</v>
      </c>
      <c r="P75" s="53">
        <f t="shared" si="16"/>
        <v>466</v>
      </c>
      <c r="Q75" s="102">
        <f>SUM(I75:P75)</f>
        <v>5328</v>
      </c>
    </row>
    <row r="76" spans="1:17" ht="31.2" x14ac:dyDescent="0.3">
      <c r="A76" s="103" t="s">
        <v>163</v>
      </c>
      <c r="B76" s="104" t="s">
        <v>136</v>
      </c>
      <c r="C76" s="105"/>
      <c r="D76" s="86"/>
      <c r="E76" s="106"/>
      <c r="F76" s="107">
        <f>F59+F60+F63+F64+F67+F68+F72+F73</f>
        <v>900</v>
      </c>
      <c r="G76" s="86"/>
      <c r="H76" s="86"/>
      <c r="I76" s="67"/>
      <c r="J76" s="67"/>
      <c r="K76" s="69"/>
      <c r="L76" s="69"/>
      <c r="M76" s="71"/>
      <c r="N76" s="71"/>
      <c r="O76" s="72"/>
      <c r="P76" s="108"/>
      <c r="Q76" s="109"/>
    </row>
    <row r="77" spans="1:17" ht="46.8" x14ac:dyDescent="0.3">
      <c r="A77" s="103" t="s">
        <v>164</v>
      </c>
      <c r="B77" s="104" t="s">
        <v>165</v>
      </c>
      <c r="C77" s="110"/>
      <c r="D77" s="86"/>
      <c r="E77" s="106"/>
      <c r="F77" s="111"/>
      <c r="G77" s="86"/>
      <c r="H77" s="86"/>
      <c r="I77" s="67"/>
      <c r="J77" s="67"/>
      <c r="K77" s="69"/>
      <c r="L77" s="69"/>
      <c r="M77" s="71"/>
      <c r="N77" s="71"/>
      <c r="O77" s="72"/>
      <c r="P77" s="112"/>
      <c r="Q77" s="109"/>
    </row>
    <row r="78" spans="1:17" ht="46.8" x14ac:dyDescent="0.3">
      <c r="A78" s="103" t="s">
        <v>166</v>
      </c>
      <c r="B78" s="104" t="s">
        <v>167</v>
      </c>
      <c r="C78" s="113"/>
      <c r="D78" s="86"/>
      <c r="E78" s="106"/>
      <c r="F78" s="86"/>
      <c r="G78" s="86"/>
      <c r="H78" s="86"/>
      <c r="I78" s="67"/>
      <c r="J78" s="67"/>
      <c r="K78" s="69"/>
      <c r="L78" s="69"/>
      <c r="M78" s="71"/>
      <c r="N78" s="71"/>
      <c r="O78" s="72"/>
      <c r="P78" s="114"/>
      <c r="Q78" s="109"/>
    </row>
    <row r="79" spans="1:17" ht="93.6" x14ac:dyDescent="0.3">
      <c r="A79" s="103" t="s">
        <v>168</v>
      </c>
      <c r="B79" s="115" t="s">
        <v>169</v>
      </c>
      <c r="C79" s="116"/>
      <c r="D79" s="86"/>
      <c r="E79" s="86"/>
      <c r="F79" s="86">
        <v>144</v>
      </c>
      <c r="G79" s="86"/>
      <c r="H79" s="86"/>
      <c r="I79" s="67"/>
      <c r="J79" s="67"/>
      <c r="K79" s="69"/>
      <c r="L79" s="69"/>
      <c r="M79" s="71"/>
      <c r="N79" s="71"/>
      <c r="O79" s="72"/>
      <c r="P79" s="72"/>
      <c r="Q79" s="117"/>
    </row>
    <row r="80" spans="1:17" ht="62.4" x14ac:dyDescent="0.3">
      <c r="A80" s="103" t="s">
        <v>170</v>
      </c>
      <c r="B80" s="115" t="s">
        <v>171</v>
      </c>
      <c r="C80" s="118"/>
      <c r="D80" s="86"/>
      <c r="E80" s="86"/>
      <c r="F80" s="86">
        <v>6</v>
      </c>
      <c r="G80" s="86"/>
      <c r="H80" s="86"/>
      <c r="I80" s="67"/>
      <c r="J80" s="67"/>
      <c r="K80" s="69"/>
      <c r="L80" s="69"/>
      <c r="M80" s="71"/>
      <c r="N80" s="71"/>
      <c r="O80" s="72"/>
      <c r="P80" s="72"/>
      <c r="Q80" s="117"/>
    </row>
    <row r="81" spans="1:17" ht="78" x14ac:dyDescent="0.3">
      <c r="A81" s="103" t="s">
        <v>172</v>
      </c>
      <c r="B81" s="115" t="s">
        <v>173</v>
      </c>
      <c r="C81" s="118"/>
      <c r="D81" s="86"/>
      <c r="E81" s="86"/>
      <c r="F81" s="86">
        <v>4</v>
      </c>
      <c r="G81" s="86"/>
      <c r="H81" s="86"/>
      <c r="I81" s="67"/>
      <c r="J81" s="67"/>
      <c r="K81" s="69"/>
      <c r="L81" s="69"/>
      <c r="M81" s="71"/>
      <c r="N81" s="71"/>
      <c r="O81" s="72"/>
      <c r="P81" s="72"/>
      <c r="Q81" s="117"/>
    </row>
    <row r="82" spans="1:17" ht="78" x14ac:dyDescent="0.3">
      <c r="A82" s="103" t="s">
        <v>174</v>
      </c>
      <c r="B82" s="115" t="s">
        <v>175</v>
      </c>
      <c r="C82" s="118"/>
      <c r="D82" s="86"/>
      <c r="E82" s="86"/>
      <c r="F82" s="86">
        <v>2</v>
      </c>
      <c r="G82" s="86"/>
      <c r="H82" s="86"/>
      <c r="I82" s="67"/>
      <c r="J82" s="67"/>
      <c r="K82" s="69"/>
      <c r="L82" s="69"/>
      <c r="M82" s="71"/>
      <c r="N82" s="71"/>
      <c r="O82" s="72"/>
      <c r="P82" s="72"/>
      <c r="Q82" s="117"/>
    </row>
    <row r="83" spans="1:17" ht="15.6" x14ac:dyDescent="0.3">
      <c r="A83" s="119"/>
      <c r="B83" s="120"/>
      <c r="C83" s="120"/>
      <c r="D83" s="120"/>
      <c r="E83" s="121"/>
      <c r="F83" s="122" t="s">
        <v>8</v>
      </c>
      <c r="G83" s="123"/>
      <c r="H83" s="123"/>
      <c r="I83" s="124">
        <f>I9+I10+I11+I12+I13+I14+I15+I16+I19+I20+I21+I22+I23+I24+I28+I29+I30+I31+I33+I34+I37+I38+I39+I40+I41+I42+I43+I44+I45+I46+I47+I48+I49+I50+I51+I52+I57+I58+I62+I66+I70+I71+I18+I53+I54</f>
        <v>612</v>
      </c>
      <c r="J83" s="124">
        <f>J9+J10+J11+J12+J13+J14+J15+J16+J19+J20+J21+J22+J23+J24+J28+J29+J30+J31+J33+J34+J37+J38+J39+J40+J41+J42+J43+J44+J45+J46+J47+J48+J49+J50+J51+J52+J57+J58+J62+J66+J70+J71+J18+J53+J54+J26</f>
        <v>828</v>
      </c>
      <c r="K83" s="124">
        <f t="shared" ref="K83:P83" si="17">K9+K10+K11+K12+K13+K14+K15+K16+K19+K20+K21+K22+K23+K24+K28+K29+K30+K31+K33+K34+K37+K38+K39+K40+K41+K42+K43+K44+K45+K46+K47+K48+K49+K50+K51+K52+K57+K58+K62+K66+K70+K71+K18+K53+K54</f>
        <v>588</v>
      </c>
      <c r="L83" s="124">
        <f t="shared" si="17"/>
        <v>822</v>
      </c>
      <c r="M83" s="124">
        <f t="shared" si="17"/>
        <v>332</v>
      </c>
      <c r="N83" s="124">
        <f t="shared" si="17"/>
        <v>526</v>
      </c>
      <c r="O83" s="124">
        <f t="shared" si="17"/>
        <v>524</v>
      </c>
      <c r="P83" s="124">
        <f t="shared" si="17"/>
        <v>196</v>
      </c>
      <c r="Q83" s="125">
        <f>SUM(I83:P83)</f>
        <v>4428</v>
      </c>
    </row>
    <row r="84" spans="1:17" ht="15.6" x14ac:dyDescent="0.3">
      <c r="A84" s="126"/>
      <c r="B84" s="127"/>
      <c r="C84" s="127"/>
      <c r="D84" s="127"/>
      <c r="E84" s="128"/>
      <c r="F84" s="129"/>
      <c r="G84" s="130" t="s">
        <v>176</v>
      </c>
      <c r="H84" s="130"/>
      <c r="I84" s="124">
        <f>I59+I63+I67+I72</f>
        <v>0</v>
      </c>
      <c r="J84" s="124">
        <f t="shared" ref="J84:P85" si="18">J59+J63+J67+J72</f>
        <v>0</v>
      </c>
      <c r="K84" s="131">
        <f t="shared" si="18"/>
        <v>0</v>
      </c>
      <c r="L84" s="131">
        <f t="shared" si="18"/>
        <v>0</v>
      </c>
      <c r="M84" s="132">
        <f t="shared" si="18"/>
        <v>90</v>
      </c>
      <c r="N84" s="132">
        <f t="shared" si="18"/>
        <v>108</v>
      </c>
      <c r="O84" s="133">
        <f t="shared" si="18"/>
        <v>36</v>
      </c>
      <c r="P84" s="133">
        <f t="shared" si="18"/>
        <v>90</v>
      </c>
      <c r="Q84" s="134">
        <f>SUM(I84:P84)</f>
        <v>324</v>
      </c>
    </row>
    <row r="85" spans="1:17" ht="15.6" x14ac:dyDescent="0.3">
      <c r="A85" s="126"/>
      <c r="B85" s="127"/>
      <c r="C85" s="127"/>
      <c r="D85" s="127"/>
      <c r="E85" s="128"/>
      <c r="F85" s="129"/>
      <c r="G85" s="135" t="s">
        <v>177</v>
      </c>
      <c r="H85" s="136"/>
      <c r="I85" s="124">
        <f>I60+I64+I68+I73</f>
        <v>0</v>
      </c>
      <c r="J85" s="124">
        <f t="shared" si="18"/>
        <v>0</v>
      </c>
      <c r="K85" s="131">
        <f t="shared" si="18"/>
        <v>0</v>
      </c>
      <c r="L85" s="131">
        <f t="shared" si="18"/>
        <v>0</v>
      </c>
      <c r="M85" s="132">
        <f t="shared" si="18"/>
        <v>180</v>
      </c>
      <c r="N85" s="132">
        <f t="shared" si="18"/>
        <v>180</v>
      </c>
      <c r="O85" s="133">
        <f t="shared" si="18"/>
        <v>36</v>
      </c>
      <c r="P85" s="133">
        <f t="shared" si="18"/>
        <v>180</v>
      </c>
      <c r="Q85" s="134">
        <f>SUM(I85:P85)</f>
        <v>576</v>
      </c>
    </row>
    <row r="86" spans="1:17" ht="15.6" x14ac:dyDescent="0.3">
      <c r="A86" s="126"/>
      <c r="B86" s="127"/>
      <c r="C86" s="127"/>
      <c r="D86" s="127"/>
      <c r="E86" s="128"/>
      <c r="F86" s="129"/>
      <c r="G86" s="135" t="s">
        <v>178</v>
      </c>
      <c r="H86" s="136"/>
      <c r="I86" s="124"/>
      <c r="J86" s="124"/>
      <c r="K86" s="131"/>
      <c r="L86" s="131"/>
      <c r="M86" s="132"/>
      <c r="N86" s="132"/>
      <c r="O86" s="137"/>
      <c r="P86" s="137">
        <v>144</v>
      </c>
      <c r="Q86" s="138"/>
    </row>
    <row r="87" spans="1:17" ht="15.6" x14ac:dyDescent="0.3">
      <c r="A87" s="126"/>
      <c r="B87" s="127"/>
      <c r="C87" s="127"/>
      <c r="D87" s="127"/>
      <c r="E87" s="128"/>
      <c r="F87" s="129"/>
      <c r="G87" s="123" t="s">
        <v>179</v>
      </c>
      <c r="H87" s="123"/>
      <c r="I87" s="124">
        <v>0</v>
      </c>
      <c r="J87" s="124">
        <v>6</v>
      </c>
      <c r="K87" s="131">
        <v>4</v>
      </c>
      <c r="L87" s="131">
        <v>2</v>
      </c>
      <c r="M87" s="132">
        <v>2</v>
      </c>
      <c r="N87" s="132">
        <v>2</v>
      </c>
      <c r="O87" s="137">
        <v>1</v>
      </c>
      <c r="P87" s="137">
        <v>3</v>
      </c>
      <c r="Q87" s="134"/>
    </row>
    <row r="88" spans="1:17" ht="15.6" x14ac:dyDescent="0.3">
      <c r="A88" s="126"/>
      <c r="B88" s="127"/>
      <c r="C88" s="127"/>
      <c r="D88" s="127"/>
      <c r="E88" s="128"/>
      <c r="F88" s="129"/>
      <c r="G88" s="130" t="s">
        <v>180</v>
      </c>
      <c r="H88" s="130"/>
      <c r="I88" s="124">
        <v>2</v>
      </c>
      <c r="J88" s="124">
        <v>6</v>
      </c>
      <c r="K88" s="131">
        <v>4</v>
      </c>
      <c r="L88" s="131">
        <v>6</v>
      </c>
      <c r="M88" s="132">
        <v>4</v>
      </c>
      <c r="N88" s="132">
        <v>3</v>
      </c>
      <c r="O88" s="137">
        <v>5</v>
      </c>
      <c r="P88" s="137">
        <v>2</v>
      </c>
      <c r="Q88" s="134"/>
    </row>
    <row r="89" spans="1:17" ht="15.6" x14ac:dyDescent="0.3">
      <c r="A89" s="139"/>
      <c r="B89" s="140"/>
      <c r="C89" s="140"/>
      <c r="D89" s="140"/>
      <c r="E89" s="141"/>
      <c r="F89" s="142"/>
      <c r="G89" s="123"/>
      <c r="H89" s="123"/>
      <c r="I89" s="124">
        <v>0</v>
      </c>
      <c r="J89" s="124">
        <v>0</v>
      </c>
      <c r="K89" s="131">
        <v>0</v>
      </c>
      <c r="L89" s="131">
        <v>0</v>
      </c>
      <c r="M89" s="132">
        <v>0</v>
      </c>
      <c r="N89" s="132">
        <v>0</v>
      </c>
      <c r="O89" s="137">
        <v>0</v>
      </c>
      <c r="P89" s="137">
        <v>0</v>
      </c>
      <c r="Q89" s="138"/>
    </row>
  </sheetData>
  <mergeCells count="38">
    <mergeCell ref="G88:H88"/>
    <mergeCell ref="G89:H89"/>
    <mergeCell ref="A25:C25"/>
    <mergeCell ref="C76:C77"/>
    <mergeCell ref="F76:F77"/>
    <mergeCell ref="A83:E89"/>
    <mergeCell ref="F83:F89"/>
    <mergeCell ref="G83:H83"/>
    <mergeCell ref="G84:H84"/>
    <mergeCell ref="G85:H85"/>
    <mergeCell ref="G86:H86"/>
    <mergeCell ref="G87:H87"/>
    <mergeCell ref="M4:M5"/>
    <mergeCell ref="N4:N5"/>
    <mergeCell ref="O4:O5"/>
    <mergeCell ref="P4:P5"/>
    <mergeCell ref="A8:C8"/>
    <mergeCell ref="A17:C17"/>
    <mergeCell ref="I3:J3"/>
    <mergeCell ref="K3:L3"/>
    <mergeCell ref="M3:N3"/>
    <mergeCell ref="O3:P3"/>
    <mergeCell ref="G4:G5"/>
    <mergeCell ref="H4:H5"/>
    <mergeCell ref="I4:I5"/>
    <mergeCell ref="J4:J5"/>
    <mergeCell ref="K4:K5"/>
    <mergeCell ref="L4:L5"/>
    <mergeCell ref="A1:P1"/>
    <mergeCell ref="A2:A5"/>
    <mergeCell ref="B2:B5"/>
    <mergeCell ref="C2:C5"/>
    <mergeCell ref="D2:D5"/>
    <mergeCell ref="E2:E5"/>
    <mergeCell ref="F2:H2"/>
    <mergeCell ref="I2:P2"/>
    <mergeCell ref="F3:F5"/>
    <mergeCell ref="G3:H3"/>
  </mergeCells>
  <conditionalFormatting sqref="L39 L37 H66:J67 N37:N46 L64 H34:P34 H70:P73 H57:P60 J64 I68:J68 K66:P68 H87:O89 I86:O86 H79:O82 I85:P85 M37:M54 O37:P54 N48:N54 L41:L54 K38:K54 H37:J54 H83:P84">
    <cfRule type="expression" dxfId="1" priority="1" stopIfTrue="1">
      <formula>#REF!+#REF!&gt;H34</formula>
    </cfRule>
    <cfRule type="expression" priority="2" stopIfTrue="1">
      <formula>#REF!+#REF!&lt;=H34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2024-09-05T10:49:07Z</dcterms:modified>
</cp:coreProperties>
</file>